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770" windowHeight="11580"/>
  </bookViews>
  <sheets>
    <sheet name="Лист1" sheetId="1" r:id="rId1"/>
    <sheet name="Лист2" sheetId="2" r:id="rId2"/>
    <sheet name="Лист3" sheetId="3" r:id="rId3"/>
  </sheets>
  <definedNames>
    <definedName name="_xlnm.Print_Titles" localSheetId="0">Лист1!$17:$17</definedName>
    <definedName name="_xlnm.Print_Area" localSheetId="0">Лист1!$A$1:$J$108</definedName>
  </definedNames>
  <calcPr calcId="145621" iterate="1"/>
</workbook>
</file>

<file path=xl/calcChain.xml><?xml version="1.0" encoding="utf-8"?>
<calcChain xmlns="http://schemas.openxmlformats.org/spreadsheetml/2006/main">
  <c r="J72" i="1" l="1"/>
  <c r="J101" i="1" l="1"/>
  <c r="J94" i="1"/>
  <c r="J91" i="1" s="1"/>
  <c r="J104" i="1" l="1"/>
  <c r="I104" i="1"/>
  <c r="G55" i="1" l="1"/>
  <c r="I101" i="1" l="1"/>
  <c r="H101" i="1"/>
  <c r="G47" i="1"/>
  <c r="G48" i="1"/>
  <c r="G49" i="1"/>
  <c r="G50" i="1"/>
  <c r="G53" i="1"/>
  <c r="G54" i="1"/>
  <c r="G52" i="1" l="1"/>
  <c r="I81" i="1" l="1"/>
  <c r="J81" i="1"/>
  <c r="H81" i="1"/>
  <c r="I46" i="1"/>
  <c r="H39" i="1"/>
  <c r="I39" i="1"/>
  <c r="G81" i="1" l="1"/>
  <c r="G44" i="1"/>
  <c r="G84" i="1"/>
  <c r="J39" i="1" l="1"/>
  <c r="I94" i="1" l="1"/>
  <c r="H94" i="1"/>
  <c r="G92" i="1"/>
  <c r="G93" i="1"/>
  <c r="I91" i="1"/>
  <c r="J89" i="1"/>
  <c r="H91" i="1"/>
  <c r="G94" i="1" l="1"/>
  <c r="J105" i="1" l="1"/>
  <c r="J97" i="1" l="1"/>
  <c r="H18" i="1" l="1"/>
  <c r="I18" i="1"/>
  <c r="J18" i="1"/>
  <c r="G19" i="1"/>
  <c r="G20" i="1"/>
  <c r="G21" i="1"/>
  <c r="G22" i="1"/>
  <c r="G23" i="1"/>
  <c r="G24" i="1"/>
  <c r="G25" i="1"/>
  <c r="G26" i="1"/>
  <c r="G27" i="1"/>
  <c r="G28" i="1"/>
  <c r="G29" i="1"/>
  <c r="G30" i="1"/>
  <c r="G31" i="1"/>
  <c r="G32" i="1"/>
  <c r="G33" i="1"/>
  <c r="G34" i="1"/>
  <c r="H35" i="1"/>
  <c r="I35" i="1"/>
  <c r="J35" i="1"/>
  <c r="G36" i="1"/>
  <c r="G37" i="1"/>
  <c r="G38" i="1"/>
  <c r="G40" i="1"/>
  <c r="G41" i="1"/>
  <c r="G42" i="1"/>
  <c r="G43" i="1"/>
  <c r="I57" i="1"/>
  <c r="H51" i="1"/>
  <c r="J51" i="1"/>
  <c r="J46" i="1" s="1"/>
  <c r="G56" i="1"/>
  <c r="H58" i="1"/>
  <c r="J58" i="1"/>
  <c r="G59" i="1"/>
  <c r="G60" i="1"/>
  <c r="G61" i="1"/>
  <c r="G62" i="1"/>
  <c r="G63" i="1"/>
  <c r="G64" i="1"/>
  <c r="G65" i="1"/>
  <c r="G66" i="1"/>
  <c r="G67" i="1"/>
  <c r="I68" i="1"/>
  <c r="I58" i="1" s="1"/>
  <c r="G69" i="1"/>
  <c r="H70" i="1"/>
  <c r="I70" i="1"/>
  <c r="J70" i="1"/>
  <c r="G71" i="1"/>
  <c r="G72" i="1"/>
  <c r="H74" i="1"/>
  <c r="H80" i="1" s="1"/>
  <c r="I74" i="1"/>
  <c r="I80" i="1" s="1"/>
  <c r="J74" i="1"/>
  <c r="J80" i="1" s="1"/>
  <c r="G75" i="1"/>
  <c r="G76" i="1"/>
  <c r="G78" i="1"/>
  <c r="G79" i="1"/>
  <c r="I88" i="1"/>
  <c r="J88" i="1"/>
  <c r="G82" i="1"/>
  <c r="G83" i="1"/>
  <c r="G85" i="1"/>
  <c r="G86" i="1"/>
  <c r="H87" i="1"/>
  <c r="G87" i="1" s="1"/>
  <c r="H89" i="1"/>
  <c r="H97" i="1" s="1"/>
  <c r="I89" i="1"/>
  <c r="I97" i="1" s="1"/>
  <c r="G90" i="1"/>
  <c r="G91" i="1"/>
  <c r="H98" i="1"/>
  <c r="G98" i="1" s="1"/>
  <c r="G99" i="1" s="1"/>
  <c r="I99" i="1"/>
  <c r="J99" i="1"/>
  <c r="H104" i="1"/>
  <c r="G105" i="1"/>
  <c r="J73" i="1" l="1"/>
  <c r="H99" i="1"/>
  <c r="H46" i="1"/>
  <c r="H57" i="1" s="1"/>
  <c r="G51" i="1"/>
  <c r="G39" i="1"/>
  <c r="I45" i="1"/>
  <c r="J45" i="1"/>
  <c r="H45" i="1"/>
  <c r="G88" i="1"/>
  <c r="H88" i="1"/>
  <c r="G68" i="1"/>
  <c r="G58" i="1" s="1"/>
  <c r="G101" i="1"/>
  <c r="I73" i="1"/>
  <c r="H73" i="1"/>
  <c r="G74" i="1"/>
  <c r="G80" i="1" s="1"/>
  <c r="G70" i="1"/>
  <c r="G89" i="1"/>
  <c r="G97" i="1" s="1"/>
  <c r="J57" i="1"/>
  <c r="G104" i="1"/>
  <c r="G35" i="1"/>
  <c r="G18" i="1"/>
  <c r="J102" i="1" l="1"/>
  <c r="J100" i="1" s="1"/>
  <c r="G73" i="1"/>
  <c r="G46" i="1"/>
  <c r="G57" i="1" s="1"/>
  <c r="G45" i="1"/>
  <c r="H100" i="1"/>
  <c r="H102" i="1"/>
  <c r="G100" i="1" l="1"/>
  <c r="G102" i="1"/>
</calcChain>
</file>

<file path=xl/sharedStrings.xml><?xml version="1.0" encoding="utf-8"?>
<sst xmlns="http://schemas.openxmlformats.org/spreadsheetml/2006/main" count="215" uniqueCount="140">
  <si>
    <t>Кладовище  в районі Північного  ГЗК</t>
  </si>
  <si>
    <t>Нове будівництво мосту в парку ім.Ю.Гагаріна в м.Кривому Розі Дніпропетровської області</t>
  </si>
  <si>
    <t>Реконструкція привокзальної площі станції залізничного вокзалу Кривий Ріг - Головний</t>
  </si>
  <si>
    <t>Реконструкція підземного пішохідного переходу на вул. Лермонтова в м. Кривому Розі Дніпропетровської області</t>
  </si>
  <si>
    <t>Знесення будівель і споруд (розбирання залишків зруйнованих будівель)</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</si>
  <si>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</si>
  <si>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</si>
  <si>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 xml:space="preserve">ПЕРЕЛІК </t>
  </si>
  <si>
    <t>Інша економічна діяльність</t>
  </si>
  <si>
    <t>Усього</t>
  </si>
  <si>
    <t>1</t>
  </si>
  <si>
    <t>Об'єкти комунального будівництва</t>
  </si>
  <si>
    <t>Назва напряму діяльності (пріоритетні завдання)</t>
  </si>
  <si>
    <t>Виконавці</t>
  </si>
  <si>
    <t>2019-2021</t>
  </si>
  <si>
    <t>Управління капітального будівництва виконкому Криворізької міської ради</t>
  </si>
  <si>
    <t>Нове будівництво, реконструкція та капітальний ремонт адміністративних будівель</t>
  </si>
  <si>
    <t>у тому числі:</t>
  </si>
  <si>
    <t>Перелік заходів Програми</t>
  </si>
  <si>
    <t>1.1. Нове будівництво, реконструкція та капітальний ремонт об’єктів житлово-комунального призначення</t>
  </si>
  <si>
    <t>1.3. Нове будівництво, реконструкція та капітальний ремонт об’єктів благоустрою</t>
  </si>
  <si>
    <t>1.2. Нове будівництво, реконструкція та капітальний ремонт об’єктів інженерно-транспортної інфраструктури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</si>
  <si>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</si>
  <si>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</si>
  <si>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</si>
  <si>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Інші заходи, пов'язані із супроводом реалізації інвестиційних проектів</t>
  </si>
  <si>
    <t>Реконструкція частини приміщень першого поверху Центру первинної медико-санітарної допомоги №4  під фільтр-бокс амбулаторії загальної практики – сімейної медицини №2  за  адресою: мкрн Сонячний, 25а, м. Кривий Ріг Дніпропетровської області</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</si>
  <si>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</si>
  <si>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3.2. Капітальний ремонт лікувальних закладів</t>
  </si>
  <si>
    <t>3.1. Нове будівництво та реконструкція лікувальних закладів</t>
  </si>
  <si>
    <t>Разом за Програмою, з них</t>
  </si>
  <si>
    <t>Джерела фінансування</t>
  </si>
  <si>
    <t>2.1. Нове будівництво та реконструкція дошкільних, позашкільних і загальноосвітніх навчальних закладів</t>
  </si>
  <si>
    <t>державний бюджет</t>
  </si>
  <si>
    <t>5.2. Капітальний ремонт спортивних споруд та будівель</t>
  </si>
  <si>
    <t xml:space="preserve">у тому числі: </t>
  </si>
  <si>
    <t>Будівництво мереж зовнішнього освітлення</t>
  </si>
  <si>
    <t>Назва об'єкта</t>
  </si>
  <si>
    <t>№</t>
  </si>
  <si>
    <t>+2394,749</t>
  </si>
  <si>
    <t>+500,000</t>
  </si>
  <si>
    <t>0,000</t>
  </si>
  <si>
    <t>+2000,000</t>
  </si>
  <si>
    <t>+7500,000</t>
  </si>
  <si>
    <t>-300,000</t>
  </si>
  <si>
    <t>+14766,921</t>
  </si>
  <si>
    <t>-2694,101</t>
  </si>
  <si>
    <t>+1392,451</t>
  </si>
  <si>
    <t>+2748,317</t>
  </si>
  <si>
    <t>Капітальний ремонт лікувальних закладів (інфекційна лікарня)</t>
  </si>
  <si>
    <t>+48239,650</t>
  </si>
  <si>
    <t>-200,000</t>
  </si>
  <si>
    <t>-49000,000</t>
  </si>
  <si>
    <t>+800,000</t>
  </si>
  <si>
    <t>+20593,771</t>
  </si>
  <si>
    <t>+7554,216</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</si>
  <si>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</si>
  <si>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Капітальний ремонт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</si>
  <si>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вул.Дружби, 2 в     м. Кривому Розі Дніпропетровської області </t>
  </si>
  <si>
    <t>Реконструкція адміністративної будівлі другого корпусу за адресою: 
пл.Молодіжна, 1, м. Кривий Ріг, Дніпропетровська область</t>
  </si>
  <si>
    <t>Загальний обсяг фінансування, тис. грн</t>
  </si>
  <si>
    <t>заходів і завдань Програми на 2019 – 2021 роки</t>
  </si>
  <si>
    <t>№ п/п</t>
  </si>
  <si>
    <t>Нове будівництво комплексу з перероблення, знешкодження та складування твердих побутових відходів у Металургійному р-ні м.Кривого Рогу Дніпропетровської області</t>
  </si>
  <si>
    <t>4.2. Капітальний ремонт закладів культури</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</si>
  <si>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</si>
  <si>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</si>
  <si>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</si>
  <si>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</si>
  <si>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 xml:space="preserve">Нове будівництво модульної котельні на території комплексу будівель та споруд за адресою: вул. Юрія Камінського, 5, 
м. Кривий Ріг, Дніпропетровська обл. </t>
  </si>
  <si>
    <t>Загальний обсяг фінансування заходу з них:</t>
  </si>
  <si>
    <t>Загальний обсяг фінансування заходу, з них:</t>
  </si>
  <si>
    <t>Інші заходи, пов'язані із супроводом реалізації інвестиційних проєктів</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</si>
  <si>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</si>
  <si>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2.2. Капітальний ремонт дошкільних, позашкільних і загальноосвітніх навчальних закладів, інші витрати</t>
  </si>
  <si>
    <t>Реконструкція будівлі на вул. Красноярській, 9 під розміщення дошкільного навчального закладу в м.Кривий Ріг Дніпропетровської області</t>
  </si>
  <si>
    <t>Загальний обсяг фінансування заходу з них за виконавцем:</t>
  </si>
  <si>
    <t>управління капітального будівництва виконкому Криворізької міської ради,</t>
  </si>
  <si>
    <t>департамент овіти і науки виконкому Криворізької міської ради</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</si>
  <si>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</si>
  <si>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Об'єкти будівництва адміністративних будівель</t>
  </si>
  <si>
    <t>Загальний обсяг фінансування, з них:</t>
  </si>
  <si>
    <t>за рахунок державного бюджету</t>
  </si>
  <si>
    <t>фактичні видатки за 2019 рік</t>
  </si>
  <si>
    <t xml:space="preserve">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</si>
  <si>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</si>
  <si>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Нове будівництво котельні №3, розташованої на проспекті Металургів, 2 в Металургійному районі міста Кривого Рогу Дніпропетровської області</t>
  </si>
  <si>
    <t>Нове будівництво інженерних мереж та споруд, благоустрій для садибного будівництва на території міста на вул. Симонова в 
м. Кривому Розі Дніпропетровської області</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</si>
  <si>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</si>
  <si>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 xml:space="preserve">Нове будівництво централізованої системи  водовідведення від  Криворізької  загальноосвітньої  школи І-ІІІ ступенів №13 Криворізької  міської ради Дніпропетровської  області, розташованої за адресою: вул.Шкіль-на,27ж      </t>
  </si>
  <si>
    <t>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
кої міської ради Дніпропетровської області, за адресою: вул. Кибальчича, 19, Тернівський район, м. Кривий Ріг, Дніпропетровська обл., Україна</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</si>
  <si>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</si>
  <si>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Реконструкція приміщень під амбулаторію «Центру первинної медико-санітарної допо-моги №2» по вул.Ватутіна, 61 в м.Кривий Ріг Дніпропетровської області</t>
  </si>
  <si>
    <t>Реконструкція нежитлового приміщення №69, вбудованого в перший поверх житлового бу-динку №24 на вул.Івана Сірка в м.Кривому Розі Дніпропетровської області під амбулаторію</t>
  </si>
  <si>
    <t xml:space="preserve">Реконструкція приміщень під амбулаторію  «Центру первинної медико-санітарної допомо-ги №5» по вул.Рокоссовського, 9, приміщення 26  в м.Кривий Ріг Дніпропетровської області                                                             </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</si>
  <si>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 Дружби, 2  в м. Кривому Розі Дніпро-петровської області </t>
  </si>
  <si>
    <t>Реконструкція нежитлових приміщень, вбудованих в нежитлову будівлю літ. «А-», під амбулаторію №6 комунального некомерційного підприємства «Центр первинної медикосані-тарної допомоги №3» Криворізької міської ради за адресою: вул. Січеславська, 41Б, 
м. Кривий Ріг, Дніпропетровська обл.</t>
  </si>
  <si>
    <t>Реконструкція будівлі, розташованої за адресою: вул.Житомирська, 2а в м.Кривому Розі Дніпропетровської області, під розміщення комунального підприємства «Криворізький міський театр ляльок»</t>
  </si>
  <si>
    <t>Мала сцена КП «Криворізький академічний міський театр драми та музичної комедії імені Тараса Шевченка», м. Кривий Ріг - реконстру-кція</t>
  </si>
  <si>
    <t>Субвенція з місцевого бюджету  обласному  бюджету на виконання інвестиційних проектів за об'єктом «Реконструкція будівлі комуналь-ного підприємства «Криворізький міський театр драми та музичної комедії імені Тараса Шевченка», м.Кривий Ріг</t>
  </si>
  <si>
    <t>Об'єкти будівництва споруд, установ і закладів фізичної культури та спорту</t>
  </si>
  <si>
    <t>5.1. Нове будівництво та реконструкція спортивних споруд і будівель</t>
  </si>
  <si>
    <t>Реконструкція запасного футбольного поля з улаштуванням трибун та благоустроєм території стадіону «Металург» ДЮСШ №1 по проспекту Металургів, 5 в м. Кривий Ріг</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</si>
  <si>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</si>
  <si>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Реконструкція адміністративної будівлі другого корпусу за адресою: пл.Молодіжна, 1, м. Кривий Ріг, Дніпропетровська область</t>
  </si>
  <si>
    <t>Реконструкція комплексу будівель, розташованих за адресою: Дніпропетровська обл., м. Кривий Ріг, пр-т Металургів, буд. 2, під центр розвитку креативної економіки з освітніми, науково-дослідними, адміністратив-ними приміщеннями та закладом громадського харчування</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</si>
  <si>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</si>
  <si>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фактичні видатки за 2020 рік</t>
  </si>
  <si>
    <t>Нове будівництво адміністративної будівлі з освітніми та науково-дослідними приміщення-ми в складі Центру креативної економіки м.Кривого Рогу за адресою: пр-т Металургів, буд. 2, м. Кривий Ріг, Дніпропетровська обл.</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</si>
  <si>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</si>
  <si>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</si>
  <si>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</si>
  <si>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</si>
  <si>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за рахунок бюджету Криворізької міської територіальної громади</t>
  </si>
  <si>
    <t xml:space="preserve">Загальний обсяг фінансування, з них:
</t>
  </si>
  <si>
    <t>Загальний обсяг фінансування, з них:
бюджет Криворізької міської територіальної громади</t>
  </si>
  <si>
    <r>
      <t xml:space="preserve">4.1 Нове будівництво, реконструкція та </t>
    </r>
    <r>
      <rPr>
        <b/>
        <sz val="9"/>
        <color theme="1"/>
        <rFont val="Times New Roman"/>
        <family val="1"/>
        <charset val="204"/>
      </rPr>
      <t>капітальний ремонт</t>
    </r>
    <r>
      <rPr>
        <b/>
        <sz val="9"/>
        <rFont val="Times New Roman"/>
        <family val="1"/>
        <charset val="204"/>
      </rPr>
      <t xml:space="preserve"> закладів культури</t>
    </r>
  </si>
  <si>
    <t>1.4 Капітальний ремонт об’єктів інженерно-транспортної інфраструктури</t>
  </si>
  <si>
    <t>7</t>
  </si>
  <si>
    <t>Реконструкція частини будівлі басейну літ «А-3» Палацу водних видів спорту, розташованого за адресою: вул.Соборності, 2, м.Кривий Ріг, Дніпропетровська обл., Україна</t>
  </si>
  <si>
    <t xml:space="preserve">            Керуюча справами виконкому                                                   Тетяна Мала
                                                       </t>
  </si>
  <si>
    <t>бюджет Криворізької міської територіальної громади</t>
  </si>
  <si>
    <t>Державний бюджет</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</si>
  <si>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для Криворізької гімназії №104 Криворізької міської ради 
(адреса місцезнаходження: вулиця Авангардна, будинок 8, місто Кривий Ріг, Криворізький район, Дніпропетровська область, 50482; код юридичної особи в ЄДРПОУ: 33453533) </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</si>
  <si>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І-ІІІ ступенів №75 Криворізької міської ради Дніпропетровської області (адреса місцезнаходження: вулиця Героїв АТО, будинок 52, місто Кривий Ріг, Криворізький район, Дніпропетровська область, 50065; код юридичної особи в ЄДРПОУ:33265592)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</si>
  <si>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</si>
  <si>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</si>
  <si>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Нове будівництво будівлі комунального закладу позашкільної освіти на базі незавершеної будівництвом нежитлової будівлі за адресою: вул.Саласюка, 66а, м.Кривий Ріг, Дніпропетровська область</t>
  </si>
  <si>
    <t>Програма капітального будівництва об’єктів 
інфраструктури м. Кривого Рогу на 2019 – 2024 роки</t>
  </si>
  <si>
    <t>фактичні видатки за 2021 рік</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</si>
  <si>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</si>
  <si>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Строк виконан-ня,  роки</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</si>
  <si>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</si>
  <si>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Нове будівництво комплексу будівель та споруд Комунального закладу культури «Міський історико-краєзнавчий музей» Криворізької міської ради на вул. Олександра Поля в 
м. Кривому Розі Дніпропетровської обл.</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</si>
  <si>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</si>
  <si>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Реконструкція будівлі педіатричного відділен-ня стаціонар у комплексі будівель та споруд, розташованому за адресою: вул. Вернадського, 141В, м. Кривий Ріг Дніпропетровської обл., під амбулаторію Комунального некомерційного підприємства «Центр первинної медико-санітарної допомоги №5» Криворізької міської ради</t>
  </si>
  <si>
    <t xml:space="preserve">  Додаток 1 </t>
  </si>
  <si>
    <t>до Програми капітального будівництва об'єктів</t>
  </si>
  <si>
    <t>інфраструктури міста Кривого Рогу на 2019-2021</t>
  </si>
  <si>
    <t>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</si>
</sst>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7" x14ac:knownFonts="1">
    <font>
      <sz val="11"/>
      <color theme="1"/>
      <name val="Calibri"/>
      <family val="2"/>
      <scheme val="minor"/>
    </font>
    <font>
      <b/>
      <i/>
      <sz val="11"/>
      <color theme="1"/>
      <name val="Calibri"/>
      <family val="2"/>
      <scheme val="minor"/>
    </font>
    <font>
      <b/>
      <i/>
      <sz val="14"/>
      <color theme="1"/>
      <name val="Times New Roman"/>
      <family val="1"/>
      <charset val="204"/>
    </font>
    <font>
      <b/>
      <i/>
      <sz val="10"/>
      <color theme="1"/>
      <name val="Times New Roman"/>
      <family val="1"/>
      <charset val="204"/>
    </font>
    <font>
      <i/>
      <sz val="12"/>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i/>
      <sz val="9"/>
      <color theme="1"/>
      <name val="Times New Roman"/>
      <family val="1"/>
      <charset val="204"/>
    </font>
    <font>
      <sz val="9"/>
      <color theme="1"/>
      <name val="Calibri"/>
      <family val="2"/>
      <scheme val="minor"/>
    </font>
    <font>
      <b/>
      <i/>
      <sz val="9"/>
      <color theme="1"/>
      <name val="Calibri"/>
      <family val="2"/>
      <scheme val="minor"/>
    </font>
    <font>
      <b/>
      <sz val="9"/>
      <color theme="1"/>
      <name val="Times New Roman"/>
      <family val="1"/>
      <charset val="204"/>
    </font>
    <font>
      <b/>
      <sz val="9"/>
      <name val="Times New Roman"/>
      <family val="1"/>
      <charset val="204"/>
    </font>
    <font>
      <sz val="9"/>
      <name val="Times New Roman"/>
      <family val="1"/>
      <charset val="204"/>
    </font>
    <font>
      <i/>
      <sz val="9"/>
      <name val="Times New Roman"/>
      <family val="1"/>
      <charset val="204"/>
    </font>
    <font>
      <b/>
      <i/>
      <sz val="9"/>
      <name val="Times New Roman"/>
      <family val="1"/>
      <charset val="204"/>
    </font>
    <font>
      <i/>
      <sz val="11"/>
      <color theme="1"/>
      <name val="Calibri"/>
      <family val="2"/>
      <scheme val="minor"/>
    </font>
    <font>
      <i/>
      <sz val="10"/>
      <name val="Times New Roman"/>
      <family val="1"/>
      <charset val="204"/>
    </font>
    <font>
      <i/>
      <sz val="9"/>
      <color theme="1"/>
      <name val="Times New Roman"/>
      <family val="1"/>
      <charset val="204"/>
    </font>
    <font>
      <sz val="11"/>
      <color theme="1"/>
      <name val="Times New Roman"/>
      <family val="1"/>
      <charset val="204"/>
    </font>
    <font>
      <b/>
      <i/>
      <sz val="16"/>
      <color theme="1"/>
      <name val="Times New Roman"/>
      <family val="1"/>
      <charset val="204"/>
    </font>
    <font>
      <b/>
      <i/>
      <sz val="15"/>
      <color theme="1"/>
      <name val="Times New Roman"/>
      <family val="1"/>
      <charset val="204"/>
    </font>
    <font>
      <b/>
      <i/>
      <sz val="15"/>
      <color theme="1"/>
      <name val="Calibri"/>
      <family val="2"/>
      <scheme val="minor"/>
    </font>
    <font>
      <i/>
      <sz val="12"/>
      <name val="Times New Roman"/>
      <family val="1"/>
      <charset val="204"/>
    </font>
    <font>
      <sz val="11"/>
      <name val="Calibri"/>
      <family val="2"/>
      <scheme val="minor"/>
    </font>
    <font>
      <b/>
      <i/>
      <sz val="16"/>
      <name val="Times New Roman"/>
      <family val="1"/>
      <charset val="204"/>
    </font>
    <font>
      <sz val="9"/>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197">
    <xf numFmtId="0" fontId="0" fillId="0" borderId="0" xfId="0"/>
    <xf numFmtId="0" fontId="0" fillId="0" borderId="0" xfId="0" applyBorder="1"/>
    <xf numFmtId="164" fontId="0" fillId="0" borderId="0" xfId="0" applyNumberFormat="1"/>
    <xf numFmtId="0" fontId="0" fillId="0" borderId="0" xfId="0" applyFill="1"/>
    <xf numFmtId="164" fontId="5" fillId="2" borderId="6"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12" fillId="2" borderId="8" xfId="0" applyFont="1" applyFill="1" applyBorder="1" applyAlignment="1">
      <alignment horizontal="left" vertical="top" wrapText="1"/>
    </xf>
    <xf numFmtId="0" fontId="11" fillId="2" borderId="3" xfId="0" applyFont="1" applyFill="1" applyBorder="1" applyAlignment="1">
      <alignment vertical="top" wrapText="1"/>
    </xf>
    <xf numFmtId="164" fontId="6" fillId="2" borderId="6" xfId="0" applyNumberFormat="1" applyFont="1" applyFill="1" applyBorder="1" applyAlignment="1">
      <alignment horizontal="center" vertical="top" wrapText="1"/>
    </xf>
    <xf numFmtId="164" fontId="17" fillId="2" borderId="6"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5" fillId="2" borderId="10" xfId="0" applyNumberFormat="1" applyFont="1" applyFill="1" applyBorder="1" applyAlignment="1">
      <alignment horizontal="center" vertical="top" wrapText="1"/>
    </xf>
    <xf numFmtId="0" fontId="13" fillId="2" borderId="4" xfId="0" applyFont="1" applyFill="1" applyBorder="1" applyAlignment="1">
      <alignment vertical="top" wrapText="1"/>
    </xf>
    <xf numFmtId="0" fontId="19" fillId="0" borderId="0" xfId="0" applyFont="1"/>
    <xf numFmtId="0" fontId="19" fillId="0" borderId="0" xfId="0" applyFont="1" applyAlignment="1">
      <alignment wrapText="1"/>
    </xf>
    <xf numFmtId="0" fontId="19" fillId="0" borderId="1" xfId="0" applyFont="1" applyBorder="1" applyAlignment="1">
      <alignment horizontal="left" vertical="top" wrapText="1"/>
    </xf>
    <xf numFmtId="0" fontId="2" fillId="0" borderId="1" xfId="0" applyFont="1" applyBorder="1" applyAlignment="1">
      <alignment horizontal="center" vertical="top" wrapText="1"/>
    </xf>
    <xf numFmtId="2" fontId="4"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0" xfId="0" applyFont="1" applyFill="1" applyAlignment="1">
      <alignment horizontal="center" vertical="center" wrapText="1"/>
    </xf>
    <xf numFmtId="0" fontId="13" fillId="2" borderId="3" xfId="0" applyFont="1" applyFill="1" applyBorder="1" applyAlignment="1">
      <alignment vertical="top" wrapText="1"/>
    </xf>
    <xf numFmtId="0" fontId="11" fillId="2" borderId="4" xfId="0" applyFont="1" applyFill="1" applyBorder="1" applyAlignment="1">
      <alignment vertical="top" wrapText="1"/>
    </xf>
    <xf numFmtId="164" fontId="5" fillId="2" borderId="4" xfId="0" applyNumberFormat="1"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164" fontId="6" fillId="2" borderId="13" xfId="0" applyNumberFormat="1" applyFont="1" applyFill="1" applyBorder="1" applyAlignment="1">
      <alignment horizontal="center" vertical="top" wrapText="1"/>
    </xf>
    <xf numFmtId="0" fontId="11" fillId="2" borderId="8" xfId="0" applyFont="1" applyFill="1" applyBorder="1" applyAlignment="1">
      <alignment horizontal="left" vertical="top" wrapText="1"/>
    </xf>
    <xf numFmtId="164" fontId="5" fillId="2" borderId="3" xfId="0" applyNumberFormat="1" applyFont="1" applyFill="1" applyBorder="1" applyAlignment="1">
      <alignment horizontal="center" vertical="top" wrapText="1"/>
    </xf>
    <xf numFmtId="164" fontId="3" fillId="2" borderId="1" xfId="0" applyNumberFormat="1" applyFont="1" applyFill="1" applyBorder="1" applyAlignment="1">
      <alignment horizontal="center"/>
    </xf>
    <xf numFmtId="164" fontId="7" fillId="2" borderId="10"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 fillId="0" borderId="0" xfId="0" applyFont="1" applyFill="1" applyAlignment="1">
      <alignment wrapText="1"/>
    </xf>
    <xf numFmtId="0" fontId="0" fillId="0" borderId="3" xfId="0" applyBorder="1"/>
    <xf numFmtId="49" fontId="11" fillId="2" borderId="4" xfId="0" applyNumberFormat="1" applyFont="1" applyFill="1" applyBorder="1" applyAlignment="1">
      <alignment vertical="top" wrapText="1"/>
    </xf>
    <xf numFmtId="49" fontId="11" fillId="2" borderId="11" xfId="0" applyNumberFormat="1" applyFont="1" applyFill="1" applyBorder="1" applyAlignment="1">
      <alignment vertical="top" wrapText="1"/>
    </xf>
    <xf numFmtId="0" fontId="8" fillId="2" borderId="6" xfId="0" applyFont="1" applyFill="1" applyBorder="1" applyAlignment="1">
      <alignment horizontal="center" vertical="center" wrapText="1"/>
    </xf>
    <xf numFmtId="0" fontId="13" fillId="2" borderId="3" xfId="0" applyFont="1" applyFill="1" applyBorder="1" applyAlignment="1">
      <alignment wrapText="1"/>
    </xf>
    <xf numFmtId="0" fontId="0" fillId="0" borderId="4" xfId="0" applyBorder="1"/>
    <xf numFmtId="0" fontId="13" fillId="2" borderId="9" xfId="0" applyFont="1" applyFill="1" applyBorder="1" applyAlignment="1">
      <alignment vertical="top" wrapText="1"/>
    </xf>
    <xf numFmtId="0" fontId="13" fillId="2" borderId="10" xfId="0" applyFont="1" applyFill="1" applyBorder="1" applyAlignment="1">
      <alignment vertical="top" wrapText="1"/>
    </xf>
    <xf numFmtId="0" fontId="11" fillId="2" borderId="3" xfId="0"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0" fontId="11" fillId="2" borderId="11" xfId="0" applyFont="1" applyFill="1" applyBorder="1" applyAlignment="1">
      <alignment vertical="top" wrapText="1"/>
    </xf>
    <xf numFmtId="0" fontId="13" fillId="2" borderId="11" xfId="0" applyFont="1" applyFill="1" applyBorder="1" applyAlignment="1">
      <alignment wrapText="1"/>
    </xf>
    <xf numFmtId="0" fontId="0" fillId="3" borderId="0" xfId="0" applyFill="1"/>
    <xf numFmtId="0" fontId="13" fillId="2" borderId="11" xfId="0" applyFont="1" applyFill="1" applyBorder="1" applyAlignment="1">
      <alignment vertical="top" wrapText="1"/>
    </xf>
    <xf numFmtId="0" fontId="13" fillId="2" borderId="13" xfId="0" applyFont="1" applyFill="1" applyBorder="1" applyAlignment="1">
      <alignment vertical="top" wrapText="1"/>
    </xf>
    <xf numFmtId="0" fontId="13" fillId="2" borderId="7" xfId="0" applyFont="1" applyFill="1" applyBorder="1" applyAlignment="1">
      <alignment vertical="top" wrapText="1"/>
    </xf>
    <xf numFmtId="0" fontId="13" fillId="2" borderId="12" xfId="0" applyFont="1" applyFill="1" applyBorder="1" applyAlignment="1">
      <alignment vertical="top" wrapText="1"/>
    </xf>
    <xf numFmtId="0" fontId="11" fillId="2" borderId="2" xfId="0" applyFont="1" applyFill="1" applyBorder="1" applyAlignment="1">
      <alignment vertical="top" wrapText="1"/>
    </xf>
    <xf numFmtId="0" fontId="11" fillId="2" borderId="12" xfId="0" applyFont="1" applyFill="1" applyBorder="1" applyAlignment="1">
      <alignment horizontal="left" vertical="top" wrapText="1"/>
    </xf>
    <xf numFmtId="0" fontId="11" fillId="2" borderId="7" xfId="0" applyFont="1" applyFill="1" applyBorder="1" applyAlignment="1">
      <alignment vertical="top" wrapText="1"/>
    </xf>
    <xf numFmtId="0" fontId="14" fillId="2" borderId="14" xfId="0" applyFont="1" applyFill="1" applyBorder="1" applyAlignment="1">
      <alignment vertical="top" wrapText="1"/>
    </xf>
    <xf numFmtId="0" fontId="13" fillId="2" borderId="9" xfId="0" applyFont="1" applyFill="1" applyBorder="1" applyAlignment="1">
      <alignment horizontal="left" vertical="top" wrapText="1"/>
    </xf>
    <xf numFmtId="164" fontId="5" fillId="2" borderId="7" xfId="0" applyNumberFormat="1" applyFont="1" applyFill="1" applyBorder="1" applyAlignment="1">
      <alignment horizontal="center" vertical="top" wrapText="1"/>
    </xf>
    <xf numFmtId="164" fontId="5" fillId="2" borderId="12" xfId="0" applyNumberFormat="1" applyFont="1" applyFill="1" applyBorder="1" applyAlignment="1">
      <alignment horizontal="center" vertical="top" wrapText="1"/>
    </xf>
    <xf numFmtId="0" fontId="13" fillId="2" borderId="15" xfId="0" applyFont="1" applyFill="1" applyBorder="1" applyAlignment="1">
      <alignment vertical="top" wrapText="1"/>
    </xf>
    <xf numFmtId="0" fontId="13" fillId="2" borderId="14" xfId="0" applyFont="1" applyFill="1" applyBorder="1" applyAlignment="1">
      <alignment vertical="top" wrapText="1"/>
    </xf>
    <xf numFmtId="0" fontId="11" fillId="2" borderId="7" xfId="0" applyFont="1" applyFill="1" applyBorder="1" applyAlignment="1">
      <alignment horizontal="center" vertical="top" wrapText="1"/>
    </xf>
    <xf numFmtId="0" fontId="12" fillId="2" borderId="15" xfId="0" applyFont="1" applyFill="1" applyBorder="1" applyAlignment="1">
      <alignment horizontal="left" vertical="top" wrapText="1"/>
    </xf>
    <xf numFmtId="0" fontId="11" fillId="2" borderId="12" xfId="0" applyFont="1" applyFill="1" applyBorder="1" applyAlignment="1">
      <alignment vertical="top" wrapText="1"/>
    </xf>
    <xf numFmtId="0" fontId="18" fillId="2" borderId="14"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6" xfId="0" applyFont="1" applyFill="1" applyBorder="1" applyAlignment="1">
      <alignment vertical="top" wrapText="1"/>
    </xf>
    <xf numFmtId="0" fontId="23" fillId="0" borderId="0" xfId="0" applyFont="1" applyFill="1" applyAlignment="1">
      <alignment horizontal="left"/>
    </xf>
    <xf numFmtId="0" fontId="24" fillId="0" borderId="0" xfId="0" applyFont="1"/>
    <xf numFmtId="164" fontId="5" fillId="0" borderId="1" xfId="0" applyNumberFormat="1" applyFont="1" applyFill="1" applyBorder="1" applyAlignment="1">
      <alignment horizontal="center" vertical="top" wrapText="1"/>
    </xf>
    <xf numFmtId="0" fontId="15" fillId="2" borderId="6"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8" xfId="0" applyFont="1" applyFill="1" applyBorder="1" applyAlignment="1">
      <alignment horizontal="left" vertical="top" wrapText="1"/>
    </xf>
    <xf numFmtId="0" fontId="0" fillId="2" borderId="12" xfId="0" applyFill="1" applyBorder="1" applyAlignment="1"/>
    <xf numFmtId="0" fontId="0" fillId="2" borderId="4" xfId="0" applyFill="1" applyBorder="1" applyAlignment="1"/>
    <xf numFmtId="164" fontId="6" fillId="2" borderId="10" xfId="0" applyNumberFormat="1" applyFont="1" applyFill="1" applyBorder="1" applyAlignment="1">
      <alignment horizontal="center" vertical="top" wrapText="1"/>
    </xf>
    <xf numFmtId="0" fontId="20" fillId="0" borderId="0" xfId="0" applyFont="1" applyFill="1" applyAlignment="1">
      <alignment horizontal="center" vertical="center" wrapText="1"/>
    </xf>
    <xf numFmtId="0" fontId="1" fillId="0" borderId="0" xfId="0" applyFont="1" applyFill="1" applyAlignment="1">
      <alignment wrapText="1"/>
    </xf>
    <xf numFmtId="49" fontId="11" fillId="2" borderId="3" xfId="0" applyNumberFormat="1" applyFont="1" applyFill="1" applyBorder="1" applyAlignment="1">
      <alignment vertical="top" wrapText="1"/>
    </xf>
    <xf numFmtId="164" fontId="0" fillId="0" borderId="0" xfId="0" applyNumberFormat="1" applyBorder="1"/>
    <xf numFmtId="0" fontId="20" fillId="0" borderId="0" xfId="0" applyFont="1" applyFill="1" applyAlignment="1">
      <alignment horizontal="center" vertical="center" wrapText="1"/>
    </xf>
    <xf numFmtId="0" fontId="1" fillId="0" borderId="0" xfId="0" applyFont="1" applyFill="1" applyAlignment="1">
      <alignment wrapText="1"/>
    </xf>
    <xf numFmtId="164" fontId="6" fillId="2" borderId="2" xfId="0" applyNumberFormat="1" applyFont="1" applyFill="1" applyBorder="1" applyAlignment="1">
      <alignment horizontal="center" vertical="top" wrapText="1"/>
    </xf>
    <xf numFmtId="0" fontId="14" fillId="2" borderId="8"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4" xfId="0" applyFont="1" applyFill="1" applyBorder="1" applyAlignment="1">
      <alignment horizontal="left" vertical="top" wrapText="1"/>
    </xf>
    <xf numFmtId="0" fontId="8" fillId="2" borderId="8" xfId="0" applyFont="1" applyFill="1" applyBorder="1" applyAlignment="1">
      <alignment horizontal="center"/>
    </xf>
    <xf numFmtId="0" fontId="8" fillId="2" borderId="6" xfId="0" applyFont="1" applyFill="1" applyBorder="1" applyAlignment="1">
      <alignment horizontal="center" wrapText="1"/>
    </xf>
    <xf numFmtId="0" fontId="13" fillId="2" borderId="5" xfId="0" applyFont="1" applyFill="1" applyBorder="1" applyAlignment="1">
      <alignment vertical="top" wrapText="1"/>
    </xf>
    <xf numFmtId="0" fontId="12" fillId="2" borderId="14" xfId="0" applyFont="1" applyFill="1" applyBorder="1" applyAlignment="1">
      <alignment horizontal="left" vertical="top" wrapText="1"/>
    </xf>
    <xf numFmtId="0" fontId="13" fillId="2" borderId="5" xfId="0" applyFont="1" applyFill="1" applyBorder="1" applyAlignment="1">
      <alignment wrapText="1"/>
    </xf>
    <xf numFmtId="49" fontId="11" fillId="2" borderId="2" xfId="0" applyNumberFormat="1" applyFont="1" applyFill="1" applyBorder="1" applyAlignment="1">
      <alignment vertical="top" wrapText="1"/>
    </xf>
    <xf numFmtId="49" fontId="11" fillId="2" borderId="0" xfId="0" applyNumberFormat="1" applyFont="1" applyFill="1" applyBorder="1" applyAlignment="1">
      <alignment vertical="top" wrapText="1"/>
    </xf>
    <xf numFmtId="0" fontId="13" fillId="0" borderId="0" xfId="0" applyFont="1" applyFill="1" applyBorder="1" applyAlignment="1">
      <alignment horizontal="left" vertical="top" wrapText="1"/>
    </xf>
    <xf numFmtId="164" fontId="5" fillId="0" borderId="0" xfId="0" applyNumberFormat="1" applyFont="1" applyFill="1" applyBorder="1" applyAlignment="1">
      <alignment horizontal="center" vertical="top" wrapText="1"/>
    </xf>
    <xf numFmtId="0" fontId="11" fillId="2" borderId="7" xfId="0" applyFont="1" applyFill="1" applyBorder="1" applyAlignment="1">
      <alignment horizontal="left" vertical="top" wrapText="1"/>
    </xf>
    <xf numFmtId="0" fontId="8" fillId="2" borderId="2" xfId="0" applyFont="1" applyFill="1" applyBorder="1" applyAlignment="1">
      <alignment horizontal="center" vertical="center" wrapText="1"/>
    </xf>
    <xf numFmtId="0" fontId="14" fillId="2" borderId="14" xfId="0" applyFont="1" applyFill="1" applyBorder="1" applyAlignment="1">
      <alignment horizontal="left" vertical="top" wrapText="1"/>
    </xf>
    <xf numFmtId="0" fontId="11" fillId="2" borderId="4" xfId="0" applyFont="1" applyFill="1" applyBorder="1" applyAlignment="1">
      <alignment horizontal="left" vertical="top" wrapText="1"/>
    </xf>
    <xf numFmtId="0" fontId="14" fillId="2" borderId="8" xfId="0" applyFont="1" applyFill="1" applyBorder="1" applyAlignment="1">
      <alignment horizontal="left" vertical="top" wrapText="1"/>
    </xf>
    <xf numFmtId="0" fontId="13" fillId="2" borderId="8" xfId="0" applyFont="1" applyFill="1" applyBorder="1" applyAlignment="1">
      <alignment horizontal="left" vertical="top" wrapText="1"/>
    </xf>
    <xf numFmtId="0" fontId="24" fillId="0" borderId="0" xfId="0" applyFont="1" applyFill="1"/>
    <xf numFmtId="164" fontId="5" fillId="2" borderId="5" xfId="0" applyNumberFormat="1" applyFont="1" applyFill="1" applyBorder="1" applyAlignment="1">
      <alignment horizontal="center" vertical="top" wrapText="1"/>
    </xf>
    <xf numFmtId="0" fontId="11" fillId="2" borderId="15" xfId="0" applyFont="1" applyFill="1" applyBorder="1" applyAlignment="1">
      <alignment horizontal="left" vertical="top" wrapText="1"/>
    </xf>
    <xf numFmtId="0" fontId="8" fillId="2" borderId="7" xfId="0" applyFont="1" applyFill="1" applyBorder="1" applyAlignment="1">
      <alignment horizontal="center" wrapText="1"/>
    </xf>
    <xf numFmtId="0" fontId="8" fillId="2" borderId="2" xfId="0" applyFont="1" applyFill="1" applyBorder="1" applyAlignment="1">
      <alignment horizontal="center"/>
    </xf>
    <xf numFmtId="0" fontId="14" fillId="2" borderId="12" xfId="0" applyFont="1" applyFill="1" applyBorder="1" applyAlignment="1">
      <alignment vertical="top" wrapText="1"/>
    </xf>
    <xf numFmtId="0" fontId="8" fillId="2" borderId="7" xfId="0"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8" xfId="0" applyFont="1" applyFill="1" applyBorder="1" applyAlignment="1">
      <alignment vertical="top" wrapText="1"/>
    </xf>
    <xf numFmtId="0" fontId="13" fillId="2" borderId="8" xfId="0" applyFont="1" applyFill="1" applyBorder="1" applyAlignment="1">
      <alignment wrapText="1"/>
    </xf>
    <xf numFmtId="0" fontId="15" fillId="2" borderId="8" xfId="0" applyFont="1" applyFill="1" applyBorder="1" applyAlignment="1">
      <alignment vertical="top" wrapText="1"/>
    </xf>
    <xf numFmtId="0" fontId="13" fillId="2" borderId="3" xfId="0" applyFont="1" applyFill="1" applyBorder="1" applyAlignment="1">
      <alignment horizontal="left" vertical="top" wrapText="1"/>
    </xf>
    <xf numFmtId="0" fontId="13" fillId="2" borderId="15" xfId="0" applyFont="1" applyFill="1" applyBorder="1" applyAlignment="1">
      <alignment wrapText="1"/>
    </xf>
    <xf numFmtId="0" fontId="13" fillId="2" borderId="6" xfId="0" applyFont="1" applyFill="1" applyBorder="1" applyAlignment="1">
      <alignment horizontal="left" vertical="top" wrapText="1"/>
    </xf>
    <xf numFmtId="0" fontId="13" fillId="2" borderId="15" xfId="0" applyFont="1" applyFill="1" applyBorder="1" applyAlignment="1">
      <alignment horizontal="left" vertical="top" wrapText="1"/>
    </xf>
    <xf numFmtId="0" fontId="15" fillId="2" borderId="15" xfId="0" applyFont="1" applyFill="1" applyBorder="1" applyAlignment="1">
      <alignment vertical="top" wrapText="1"/>
    </xf>
    <xf numFmtId="0" fontId="14" fillId="2" borderId="14" xfId="0" applyFont="1" applyFill="1" applyBorder="1" applyAlignment="1">
      <alignment horizontal="left" vertical="top" wrapText="1"/>
    </xf>
    <xf numFmtId="0" fontId="15" fillId="2" borderId="8" xfId="0" applyFont="1" applyFill="1" applyBorder="1" applyAlignment="1">
      <alignment horizontal="left" vertical="top" wrapText="1"/>
    </xf>
    <xf numFmtId="0" fontId="14" fillId="2" borderId="8" xfId="0" applyFont="1" applyFill="1" applyBorder="1" applyAlignment="1">
      <alignment horizontal="left" vertical="top" wrapText="1"/>
    </xf>
    <xf numFmtId="0" fontId="11" fillId="2" borderId="11"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4"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2" xfId="0" applyFont="1" applyFill="1" applyBorder="1" applyAlignment="1">
      <alignment horizontal="left" vertical="top" wrapText="1"/>
    </xf>
    <xf numFmtId="0" fontId="14" fillId="2" borderId="5" xfId="0" applyFont="1" applyFill="1" applyBorder="1" applyAlignment="1">
      <alignment vertical="top" wrapText="1"/>
    </xf>
    <xf numFmtId="49" fontId="11" fillId="2" borderId="7" xfId="0" applyNumberFormat="1" applyFont="1" applyFill="1" applyBorder="1" applyAlignment="1">
      <alignment vertical="top" wrapText="1"/>
    </xf>
    <xf numFmtId="164" fontId="5" fillId="2" borderId="14" xfId="0" applyNumberFormat="1" applyFont="1" applyFill="1" applyBorder="1" applyAlignment="1">
      <alignment horizontal="center" vertical="top" wrapText="1"/>
    </xf>
    <xf numFmtId="164" fontId="5" fillId="2" borderId="8" xfId="0" applyNumberFormat="1"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6" xfId="0" applyFont="1" applyFill="1" applyBorder="1" applyAlignment="1">
      <alignment horizontal="left" vertical="top" wrapText="1"/>
    </xf>
    <xf numFmtId="0" fontId="11" fillId="2" borderId="2" xfId="0" applyFont="1" applyFill="1" applyBorder="1" applyAlignment="1">
      <alignment horizontal="center" vertical="top" wrapText="1"/>
    </xf>
    <xf numFmtId="0" fontId="12" fillId="2" borderId="3" xfId="0" applyFont="1" applyFill="1" applyBorder="1" applyAlignment="1">
      <alignment horizontal="left"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vertical="top" wrapText="1"/>
    </xf>
    <xf numFmtId="0" fontId="13" fillId="2" borderId="1" xfId="0" applyFont="1" applyFill="1" applyBorder="1" applyAlignment="1">
      <alignment wrapText="1"/>
    </xf>
    <xf numFmtId="0" fontId="26" fillId="2" borderId="2" xfId="0" applyFont="1" applyFill="1" applyBorder="1" applyAlignment="1">
      <alignment vertical="top" wrapText="1"/>
    </xf>
    <xf numFmtId="0" fontId="14" fillId="2" borderId="8" xfId="0" applyFont="1" applyFill="1" applyBorder="1" applyAlignment="1">
      <alignment vertical="top" wrapText="1"/>
    </xf>
    <xf numFmtId="0" fontId="0" fillId="2" borderId="0" xfId="0" applyFont="1" applyFill="1"/>
    <xf numFmtId="0" fontId="4" fillId="2" borderId="0" xfId="0" applyFont="1" applyFill="1" applyAlignment="1">
      <alignment wrapText="1"/>
    </xf>
    <xf numFmtId="0" fontId="8"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wrapText="1"/>
    </xf>
    <xf numFmtId="0" fontId="4" fillId="2" borderId="0" xfId="0" applyFont="1" applyFill="1" applyAlignment="1">
      <alignment horizontal="left" wrapText="1"/>
    </xf>
    <xf numFmtId="0" fontId="20" fillId="0" borderId="0" xfId="0" applyFont="1" applyFill="1" applyAlignment="1">
      <alignment horizontal="center" vertical="center" wrapText="1"/>
    </xf>
    <xf numFmtId="0" fontId="1" fillId="0" borderId="0" xfId="0" applyFont="1" applyFill="1" applyAlignment="1">
      <alignment wrapText="1"/>
    </xf>
    <xf numFmtId="0" fontId="8"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2" borderId="3" xfId="0" applyFont="1" applyFill="1" applyBorder="1" applyAlignment="1">
      <alignment wrapText="1"/>
    </xf>
    <xf numFmtId="0" fontId="9" fillId="2" borderId="4" xfId="0" applyFont="1" applyFill="1" applyBorder="1" applyAlignment="1">
      <alignment wrapText="1"/>
    </xf>
    <xf numFmtId="0" fontId="9" fillId="2" borderId="4" xfId="0" applyFont="1" applyFill="1" applyBorder="1" applyAlignment="1"/>
    <xf numFmtId="0" fontId="8" fillId="2" borderId="3" xfId="0" applyFont="1" applyFill="1" applyBorder="1" applyAlignment="1">
      <alignment horizontal="center" vertical="center" wrapText="1"/>
    </xf>
    <xf numFmtId="0" fontId="10" fillId="2" borderId="3" xfId="0" applyFont="1" applyFill="1" applyBorder="1" applyAlignment="1"/>
    <xf numFmtId="0" fontId="25" fillId="0" borderId="0" xfId="0" applyFont="1" applyFill="1" applyAlignment="1">
      <alignment horizontal="center"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0" fontId="15" fillId="2" borderId="15" xfId="0" applyFont="1" applyFill="1" applyBorder="1" applyAlignment="1">
      <alignment horizontal="left" vertical="top" wrapText="1"/>
    </xf>
    <xf numFmtId="0" fontId="15" fillId="2" borderId="8"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2" borderId="9"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1" xfId="0" applyFont="1" applyFill="1" applyBorder="1" applyAlignment="1">
      <alignment horizontal="left" vertical="top" wrapText="1"/>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2" xfId="0" applyFont="1" applyFill="1" applyBorder="1" applyAlignment="1">
      <alignment horizontal="left" vertical="top" wrapText="1"/>
    </xf>
    <xf numFmtId="0" fontId="20" fillId="0" borderId="0" xfId="0" applyFont="1" applyBorder="1" applyAlignment="1">
      <alignment horizontal="left" wrapText="1"/>
    </xf>
    <xf numFmtId="0" fontId="11" fillId="2" borderId="11" xfId="0" applyFont="1" applyFill="1" applyBorder="1" applyAlignment="1">
      <alignment horizontal="center" vertical="top" wrapText="1"/>
    </xf>
    <xf numFmtId="0" fontId="15" fillId="2" borderId="14" xfId="0" applyFont="1" applyFill="1" applyBorder="1" applyAlignment="1">
      <alignment horizontal="left" vertical="top" wrapText="1"/>
    </xf>
    <xf numFmtId="0" fontId="15" fillId="2" borderId="6" xfId="0" applyFont="1" applyFill="1" applyBorder="1" applyAlignment="1">
      <alignment horizontal="left" vertical="top" wrapText="1"/>
    </xf>
    <xf numFmtId="0" fontId="15" fillId="2" borderId="5" xfId="0" applyFont="1" applyFill="1" applyBorder="1" applyAlignment="1">
      <alignment horizontal="left" vertical="top" wrapText="1"/>
    </xf>
    <xf numFmtId="0" fontId="14"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0" fontId="13" fillId="0" borderId="6"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2" borderId="8" xfId="0" applyFont="1" applyFill="1" applyBorder="1" applyAlignment="1">
      <alignment horizontal="left" vertical="top" wrapText="1"/>
    </xf>
    <xf numFmtId="0" fontId="0" fillId="2" borderId="8" xfId="0" applyFill="1" applyBorder="1" applyAlignment="1">
      <alignment wrapText="1"/>
    </xf>
    <xf numFmtId="0" fontId="0" fillId="2" borderId="6" xfId="0" applyFill="1" applyBorder="1" applyAlignment="1">
      <alignment wrapText="1"/>
    </xf>
    <xf numFmtId="0" fontId="8" fillId="2" borderId="14" xfId="0" applyFont="1" applyFill="1" applyBorder="1" applyAlignment="1">
      <alignment horizontal="left"/>
    </xf>
    <xf numFmtId="0" fontId="8" fillId="2" borderId="10" xfId="0" applyFont="1" applyFill="1" applyBorder="1" applyAlignment="1">
      <alignment horizontal="left"/>
    </xf>
    <xf numFmtId="0" fontId="11" fillId="2" borderId="9" xfId="0" applyFont="1" applyFill="1" applyBorder="1" applyAlignment="1">
      <alignment horizontal="left" vertical="top" wrapText="1"/>
    </xf>
    <xf numFmtId="0" fontId="19" fillId="0" borderId="5" xfId="0" applyFont="1" applyBorder="1" applyAlignment="1">
      <alignment horizontal="center" vertical="top" wrapText="1"/>
    </xf>
    <xf numFmtId="0" fontId="19" fillId="0" borderId="6" xfId="0" applyFont="1" applyBorder="1" applyAlignment="1">
      <alignment horizontal="center" vertical="top" wrapText="1"/>
    </xf>
    <xf numFmtId="0" fontId="23" fillId="0" borderId="0" xfId="0" applyFont="1" applyAlignment="1">
      <alignment horizontal="center" wrapText="1"/>
    </xf>
    <xf numFmtId="0" fontId="23" fillId="0" borderId="0" xfId="0" applyFont="1" applyAlignment="1">
      <alignment horizontal="left" wrapText="1"/>
    </xf>
    <xf numFmtId="0" fontId="23" fillId="0" borderId="0" xfId="0" applyFont="1" applyAlignment="1">
      <alignment horizontal="lef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view="pageBreakPreview" topLeftCell="A97" zoomScale="124" zoomScaleNormal="100" zoomScaleSheetLayoutView="124" workbookViewId="0">
      <selection activeCell="G111" sqref="G111"/>
    </sheetView>
  </sheetViews>
  <sheetFormatPr defaultRowHeight="15" x14ac:dyDescent="0.25"/>
  <cols>
    <col min="1" max="1" width="3.5703125" customWidth="1"/>
    <col min="2" max="2" width="14.5703125" customWidth="1"/>
    <col min="3" max="3" width="34" customWidth="1"/>
    <col min="4" max="4" width="7.42578125" customWidth="1"/>
    <col min="5" max="5" width="23.140625" customWidth="1"/>
    <col min="6" max="6" width="19.5703125" customWidth="1"/>
    <col min="7" max="7" width="14.5703125" customWidth="1"/>
    <col min="8" max="8" width="11.140625" customWidth="1"/>
    <col min="9" max="9" width="12" customWidth="1"/>
    <col min="10" max="10" width="12.7109375" customWidth="1"/>
    <col min="11" max="11" width="12.42578125" bestFit="1" customWidth="1"/>
    <col min="12" max="12" width="14.5703125" bestFit="1" customWidth="1"/>
    <col min="13" max="13" width="14.28515625" bestFit="1" customWidth="1"/>
    <col min="14" max="14" width="14.140625" customWidth="1"/>
    <col min="15" max="15" width="12.42578125" customWidth="1"/>
    <col min="16" max="16" width="12.7109375" customWidth="1"/>
  </cols>
  <sheetData>
    <row r="1" spans="1:12" ht="15.75" customHeight="1" x14ac:dyDescent="0.25">
      <c r="A1" s="3"/>
      <c r="B1" s="3"/>
      <c r="C1" s="3"/>
      <c r="D1" s="3"/>
      <c r="E1" s="3"/>
      <c r="F1" s="3"/>
      <c r="G1" s="146" t="s">
        <v>136</v>
      </c>
      <c r="H1" s="146"/>
      <c r="I1" s="146"/>
      <c r="J1" s="146"/>
      <c r="K1" s="141"/>
      <c r="L1" s="141"/>
    </row>
    <row r="2" spans="1:12" ht="18.75" customHeight="1" x14ac:dyDescent="0.25">
      <c r="A2" s="3"/>
      <c r="B2" s="3"/>
      <c r="C2" s="103"/>
      <c r="D2" s="103"/>
      <c r="E2" s="103"/>
      <c r="F2" s="103"/>
      <c r="G2" s="195" t="s">
        <v>137</v>
      </c>
      <c r="H2" s="195"/>
      <c r="I2" s="195"/>
      <c r="J2" s="195"/>
      <c r="K2" s="140"/>
      <c r="L2" s="140"/>
    </row>
    <row r="3" spans="1:12" ht="12.75" customHeight="1" x14ac:dyDescent="0.25">
      <c r="A3" s="3"/>
      <c r="B3" s="3"/>
      <c r="C3" s="103"/>
      <c r="D3" s="103"/>
      <c r="E3" s="103"/>
      <c r="F3" s="103"/>
      <c r="G3" s="195" t="s">
        <v>138</v>
      </c>
      <c r="H3" s="195"/>
      <c r="I3" s="195"/>
      <c r="J3" s="195"/>
      <c r="K3" s="140"/>
      <c r="L3" s="140"/>
    </row>
    <row r="4" spans="1:12" ht="12.75" customHeight="1" x14ac:dyDescent="0.25">
      <c r="A4" s="3"/>
      <c r="B4" s="3"/>
      <c r="C4" s="103"/>
      <c r="D4" s="103"/>
      <c r="E4" s="103"/>
      <c r="F4" s="103"/>
      <c r="G4" s="195" t="s">
        <v>139</v>
      </c>
      <c r="H4" s="195"/>
      <c r="I4" s="195"/>
      <c r="J4" s="195"/>
      <c r="K4" s="140"/>
      <c r="L4" s="140"/>
    </row>
    <row r="5" spans="1:12" ht="12.75" customHeight="1" x14ac:dyDescent="0.25">
      <c r="A5" s="3"/>
      <c r="B5" s="3"/>
      <c r="C5" s="103"/>
      <c r="D5" s="103"/>
      <c r="E5" s="103"/>
      <c r="F5" s="103"/>
      <c r="G5" s="196"/>
      <c r="H5" s="196"/>
      <c r="I5" s="196"/>
      <c r="J5" s="196"/>
      <c r="K5" s="140"/>
      <c r="L5" s="140"/>
    </row>
    <row r="6" spans="1:12" ht="12.75" customHeight="1" x14ac:dyDescent="0.25">
      <c r="A6" s="3"/>
      <c r="B6" s="3"/>
      <c r="C6" s="103"/>
      <c r="D6" s="103"/>
      <c r="E6" s="103"/>
      <c r="F6" s="103"/>
      <c r="G6" s="196"/>
      <c r="H6" s="196"/>
      <c r="I6" s="196"/>
      <c r="J6" s="196"/>
      <c r="K6" s="140"/>
      <c r="L6" s="140"/>
    </row>
    <row r="7" spans="1:12" ht="12.75" customHeight="1" x14ac:dyDescent="0.25">
      <c r="A7" s="3"/>
      <c r="B7" s="3"/>
      <c r="C7" s="103"/>
      <c r="D7" s="103"/>
      <c r="E7" s="103"/>
      <c r="F7" s="103"/>
      <c r="G7" s="194"/>
      <c r="H7" s="194"/>
      <c r="I7" s="194"/>
      <c r="J7" s="194"/>
      <c r="K7" s="140"/>
      <c r="L7" s="140"/>
    </row>
    <row r="8" spans="1:12" ht="41.25" customHeight="1" x14ac:dyDescent="0.25">
      <c r="A8" s="3"/>
      <c r="B8" s="3"/>
      <c r="C8" s="157" t="s">
        <v>128</v>
      </c>
      <c r="D8" s="157"/>
      <c r="E8" s="157"/>
      <c r="F8" s="157"/>
      <c r="G8" s="157"/>
      <c r="H8" s="157"/>
      <c r="I8" s="157"/>
      <c r="J8" s="68"/>
      <c r="K8" s="69"/>
      <c r="L8" s="69"/>
    </row>
    <row r="9" spans="1:12" ht="20.25" customHeight="1" x14ac:dyDescent="0.25">
      <c r="A9" s="3"/>
      <c r="B9" s="3"/>
      <c r="C9" s="78"/>
      <c r="D9" s="79"/>
      <c r="E9" s="79"/>
      <c r="F9" s="79"/>
      <c r="G9" s="79"/>
      <c r="H9" s="79"/>
      <c r="I9" s="68"/>
      <c r="J9" s="68"/>
      <c r="K9" s="69"/>
      <c r="L9" s="69"/>
    </row>
    <row r="10" spans="1:12" ht="20.25" customHeight="1" x14ac:dyDescent="0.3">
      <c r="A10" s="144" t="s">
        <v>7</v>
      </c>
      <c r="B10" s="145"/>
      <c r="C10" s="145"/>
      <c r="D10" s="145"/>
      <c r="E10" s="145"/>
      <c r="F10" s="145"/>
      <c r="G10" s="145"/>
      <c r="H10" s="145"/>
      <c r="I10" s="145"/>
      <c r="J10" s="145"/>
    </row>
    <row r="11" spans="1:12" ht="20.25" customHeight="1" x14ac:dyDescent="0.25">
      <c r="A11" s="147" t="s">
        <v>61</v>
      </c>
      <c r="B11" s="148"/>
      <c r="C11" s="148"/>
      <c r="D11" s="148"/>
      <c r="E11" s="148"/>
      <c r="F11" s="148"/>
      <c r="G11" s="148"/>
      <c r="H11" s="148"/>
      <c r="I11" s="148"/>
      <c r="J11" s="148"/>
    </row>
    <row r="12" spans="1:12" ht="13.5" customHeight="1" x14ac:dyDescent="0.25">
      <c r="A12" s="82"/>
      <c r="B12" s="83"/>
      <c r="C12" s="83"/>
      <c r="D12" s="83"/>
      <c r="E12" s="83"/>
      <c r="F12" s="83"/>
      <c r="G12" s="83"/>
      <c r="H12" s="83"/>
      <c r="I12" s="83"/>
      <c r="J12" s="83"/>
    </row>
    <row r="13" spans="1:12" ht="12" customHeight="1" x14ac:dyDescent="0.25">
      <c r="A13" s="20"/>
      <c r="B13" s="35"/>
      <c r="C13" s="35"/>
      <c r="D13" s="35"/>
      <c r="E13" s="35"/>
      <c r="F13" s="35"/>
      <c r="G13" s="35"/>
      <c r="H13" s="35"/>
      <c r="I13" s="35"/>
      <c r="J13" s="35"/>
    </row>
    <row r="14" spans="1:12" x14ac:dyDescent="0.25">
      <c r="A14" s="142" t="s">
        <v>62</v>
      </c>
      <c r="B14" s="142" t="s">
        <v>12</v>
      </c>
      <c r="C14" s="142" t="s">
        <v>18</v>
      </c>
      <c r="D14" s="142" t="s">
        <v>131</v>
      </c>
      <c r="E14" s="142" t="s">
        <v>13</v>
      </c>
      <c r="F14" s="142" t="s">
        <v>31</v>
      </c>
      <c r="G14" s="142" t="s">
        <v>60</v>
      </c>
      <c r="H14" s="149" t="s">
        <v>17</v>
      </c>
      <c r="I14" s="150"/>
      <c r="J14" s="151"/>
      <c r="K14" s="1"/>
      <c r="L14" s="1"/>
    </row>
    <row r="15" spans="1:12" ht="15" customHeight="1" x14ac:dyDescent="0.25">
      <c r="A15" s="152"/>
      <c r="B15" s="152"/>
      <c r="C15" s="156"/>
      <c r="D15" s="155"/>
      <c r="E15" s="155"/>
      <c r="F15" s="155"/>
      <c r="G15" s="155"/>
      <c r="H15" s="142" t="s">
        <v>83</v>
      </c>
      <c r="I15" s="142" t="s">
        <v>107</v>
      </c>
      <c r="J15" s="142" t="s">
        <v>129</v>
      </c>
      <c r="K15" s="1"/>
      <c r="L15" s="1"/>
    </row>
    <row r="16" spans="1:12" ht="32.25" customHeight="1" x14ac:dyDescent="0.25">
      <c r="A16" s="153"/>
      <c r="B16" s="154"/>
      <c r="C16" s="154"/>
      <c r="D16" s="143"/>
      <c r="E16" s="143"/>
      <c r="F16" s="143"/>
      <c r="G16" s="153"/>
      <c r="H16" s="143"/>
      <c r="I16" s="143"/>
      <c r="J16" s="143"/>
      <c r="K16" s="1"/>
      <c r="L16" s="1"/>
    </row>
    <row r="17" spans="1:12" ht="12" customHeight="1" x14ac:dyDescent="0.25">
      <c r="A17" s="106">
        <v>1</v>
      </c>
      <c r="B17" s="107">
        <v>2</v>
      </c>
      <c r="C17" s="88">
        <v>3</v>
      </c>
      <c r="D17" s="109">
        <v>4</v>
      </c>
      <c r="E17" s="98">
        <v>5</v>
      </c>
      <c r="F17" s="39">
        <v>6</v>
      </c>
      <c r="G17" s="89">
        <v>7</v>
      </c>
      <c r="H17" s="39">
        <v>8</v>
      </c>
      <c r="I17" s="39">
        <v>9</v>
      </c>
      <c r="J17" s="39">
        <v>10</v>
      </c>
      <c r="K17" s="1"/>
      <c r="L17" s="1"/>
    </row>
    <row r="18" spans="1:12" ht="57.75" customHeight="1" x14ac:dyDescent="0.25">
      <c r="A18" s="55" t="s">
        <v>10</v>
      </c>
      <c r="B18" s="53" t="s">
        <v>11</v>
      </c>
      <c r="C18" s="6" t="s">
        <v>19</v>
      </c>
      <c r="D18" s="51" t="s">
        <v>14</v>
      </c>
      <c r="E18" s="25" t="s">
        <v>15</v>
      </c>
      <c r="F18" s="50" t="s">
        <v>112</v>
      </c>
      <c r="G18" s="26">
        <f>H18+I18+J18</f>
        <v>497.11768000000001</v>
      </c>
      <c r="H18" s="26">
        <f>H19+H21+H23+H25+H27+H29+H31+H32+H34</f>
        <v>301.13008000000002</v>
      </c>
      <c r="I18" s="26">
        <f>I19+I21+I23+I25+I27+I29+I31+I32+I33+KI34</f>
        <v>195.98759999999999</v>
      </c>
      <c r="J18" s="26">
        <f>J19+J21+J23+J25+J27+J29+J31+J32+J33+KJ34</f>
        <v>0</v>
      </c>
    </row>
    <row r="19" spans="1:12" ht="38.25" customHeight="1" x14ac:dyDescent="0.25">
      <c r="A19" s="46"/>
      <c r="B19" s="7"/>
      <c r="C19" s="169" t="s">
        <v>130</v>
      </c>
      <c r="D19" s="49"/>
      <c r="E19" s="21"/>
      <c r="F19" s="50" t="s">
        <v>70</v>
      </c>
      <c r="G19" s="24">
        <f>H19+I19+J19</f>
        <v>4.6349999999999998</v>
      </c>
      <c r="H19" s="24">
        <v>4.6349999999999998</v>
      </c>
      <c r="I19" s="24">
        <v>0</v>
      </c>
      <c r="J19" s="24">
        <v>0</v>
      </c>
    </row>
    <row r="20" spans="1:12" ht="160.5" customHeight="1" x14ac:dyDescent="0.25">
      <c r="A20" s="46"/>
      <c r="B20" s="7"/>
      <c r="C20" s="170"/>
      <c r="D20" s="49"/>
      <c r="E20" s="21"/>
      <c r="F20" s="57" t="s">
        <v>125</v>
      </c>
      <c r="G20" s="28">
        <f>H20+I20+J20</f>
        <v>0</v>
      </c>
      <c r="H20" s="28">
        <v>0</v>
      </c>
      <c r="I20" s="28">
        <v>0</v>
      </c>
      <c r="J20" s="28">
        <v>0</v>
      </c>
    </row>
    <row r="21" spans="1:12" ht="66.75" customHeight="1" x14ac:dyDescent="0.25">
      <c r="A21" s="64"/>
      <c r="B21" s="64"/>
      <c r="C21" s="127" t="s">
        <v>106</v>
      </c>
      <c r="D21" s="52"/>
      <c r="E21" s="13"/>
      <c r="F21" s="111" t="s">
        <v>71</v>
      </c>
      <c r="G21" s="104">
        <f t="shared" ref="G21:G40" si="0">H21+I21+J21</f>
        <v>23.188749999999999</v>
      </c>
      <c r="H21" s="104">
        <v>23.188749999999999</v>
      </c>
      <c r="I21" s="104">
        <v>0</v>
      </c>
      <c r="J21" s="5">
        <v>0</v>
      </c>
    </row>
    <row r="22" spans="1:12" ht="158.25" customHeight="1" x14ac:dyDescent="0.25">
      <c r="A22" s="126"/>
      <c r="B22" s="126"/>
      <c r="C22" s="108"/>
      <c r="D22" s="126"/>
      <c r="E22" s="126"/>
      <c r="F22" s="61" t="s">
        <v>125</v>
      </c>
      <c r="G22" s="59">
        <f t="shared" si="0"/>
        <v>0</v>
      </c>
      <c r="H22" s="59">
        <v>0</v>
      </c>
      <c r="I22" s="59">
        <v>0</v>
      </c>
      <c r="J22" s="23">
        <v>0</v>
      </c>
    </row>
    <row r="23" spans="1:12" ht="36" customHeight="1" x14ac:dyDescent="0.25">
      <c r="A23" s="7"/>
      <c r="B23" s="7"/>
      <c r="C23" s="171" t="s">
        <v>65</v>
      </c>
      <c r="D23" s="7"/>
      <c r="E23" s="7"/>
      <c r="F23" s="50" t="s">
        <v>71</v>
      </c>
      <c r="G23" s="24">
        <f t="shared" si="0"/>
        <v>0</v>
      </c>
      <c r="H23" s="24">
        <v>0</v>
      </c>
      <c r="I23" s="24">
        <v>0</v>
      </c>
      <c r="J23" s="24">
        <v>0</v>
      </c>
    </row>
    <row r="24" spans="1:12" ht="161.25" customHeight="1" x14ac:dyDescent="0.25">
      <c r="A24" s="7"/>
      <c r="B24" s="7"/>
      <c r="C24" s="171"/>
      <c r="D24" s="7"/>
      <c r="E24" s="7"/>
      <c r="F24" s="42" t="s">
        <v>125</v>
      </c>
      <c r="G24" s="28">
        <f t="shared" si="0"/>
        <v>0</v>
      </c>
      <c r="H24" s="28">
        <v>0</v>
      </c>
      <c r="I24" s="28">
        <v>0</v>
      </c>
      <c r="J24" s="28">
        <v>0</v>
      </c>
    </row>
    <row r="25" spans="1:12" ht="40.5" customHeight="1" x14ac:dyDescent="0.25">
      <c r="A25" s="7"/>
      <c r="B25" s="7"/>
      <c r="C25" s="172" t="s">
        <v>66</v>
      </c>
      <c r="D25" s="7"/>
      <c r="E25" s="7"/>
      <c r="F25" s="60" t="s">
        <v>71</v>
      </c>
      <c r="G25" s="58">
        <f t="shared" si="0"/>
        <v>0</v>
      </c>
      <c r="H25" s="58">
        <v>0</v>
      </c>
      <c r="I25" s="58">
        <v>0</v>
      </c>
      <c r="J25" s="24">
        <v>0</v>
      </c>
    </row>
    <row r="26" spans="1:12" ht="163.5" customHeight="1" x14ac:dyDescent="0.25">
      <c r="A26" s="37"/>
      <c r="B26" s="37"/>
      <c r="C26" s="173"/>
      <c r="D26" s="37"/>
      <c r="E26" s="37"/>
      <c r="F26" s="61" t="s">
        <v>125</v>
      </c>
      <c r="G26" s="59">
        <f t="shared" si="0"/>
        <v>0</v>
      </c>
      <c r="H26" s="59">
        <v>0</v>
      </c>
      <c r="I26" s="59">
        <v>0</v>
      </c>
      <c r="J26" s="23">
        <v>0</v>
      </c>
    </row>
    <row r="27" spans="1:12" ht="41.25" customHeight="1" x14ac:dyDescent="0.25">
      <c r="A27" s="128"/>
      <c r="B27" s="93"/>
      <c r="C27" s="171" t="s">
        <v>67</v>
      </c>
      <c r="D27" s="51"/>
      <c r="E27" s="51"/>
      <c r="F27" s="25" t="s">
        <v>71</v>
      </c>
      <c r="G27" s="12">
        <f t="shared" si="0"/>
        <v>0</v>
      </c>
      <c r="H27" s="23">
        <v>0</v>
      </c>
      <c r="I27" s="23">
        <v>0</v>
      </c>
      <c r="J27" s="23">
        <v>0</v>
      </c>
    </row>
    <row r="28" spans="1:12" ht="159" customHeight="1" x14ac:dyDescent="0.25">
      <c r="A28" s="38"/>
      <c r="B28" s="80"/>
      <c r="C28" s="173"/>
      <c r="D28" s="49"/>
      <c r="E28" s="49"/>
      <c r="F28" s="13" t="s">
        <v>125</v>
      </c>
      <c r="G28" s="4">
        <f t="shared" si="0"/>
        <v>0</v>
      </c>
      <c r="H28" s="5">
        <v>0</v>
      </c>
      <c r="I28" s="5">
        <v>0</v>
      </c>
      <c r="J28" s="5">
        <v>0</v>
      </c>
    </row>
    <row r="29" spans="1:12" ht="39" customHeight="1" x14ac:dyDescent="0.25">
      <c r="A29" s="38"/>
      <c r="B29" s="80"/>
      <c r="C29" s="174" t="s">
        <v>68</v>
      </c>
      <c r="D29" s="49"/>
      <c r="E29" s="21"/>
      <c r="F29" s="42" t="s">
        <v>71</v>
      </c>
      <c r="G29" s="129">
        <f t="shared" si="0"/>
        <v>0</v>
      </c>
      <c r="H29" s="59">
        <v>0</v>
      </c>
      <c r="I29" s="59">
        <v>0</v>
      </c>
      <c r="J29" s="23">
        <v>0</v>
      </c>
    </row>
    <row r="30" spans="1:12" ht="162.75" customHeight="1" x14ac:dyDescent="0.25">
      <c r="A30" s="38"/>
      <c r="B30" s="80"/>
      <c r="C30" s="175"/>
      <c r="D30" s="49"/>
      <c r="E30" s="21"/>
      <c r="F30" s="43" t="s">
        <v>125</v>
      </c>
      <c r="G30" s="130">
        <f t="shared" si="0"/>
        <v>0</v>
      </c>
      <c r="H30" s="104">
        <v>0</v>
      </c>
      <c r="I30" s="104">
        <v>0</v>
      </c>
      <c r="J30" s="5">
        <v>0</v>
      </c>
    </row>
    <row r="31" spans="1:12" ht="57" customHeight="1" x14ac:dyDescent="0.25">
      <c r="A31" s="38"/>
      <c r="B31" s="80"/>
      <c r="C31" s="56" t="s">
        <v>86</v>
      </c>
      <c r="D31" s="49"/>
      <c r="E31" s="21"/>
      <c r="F31" s="42" t="s">
        <v>112</v>
      </c>
      <c r="G31" s="12">
        <f t="shared" si="0"/>
        <v>44.132750000000001</v>
      </c>
      <c r="H31" s="23">
        <v>44.132750000000001</v>
      </c>
      <c r="I31" s="23">
        <v>0</v>
      </c>
      <c r="J31" s="23">
        <v>0</v>
      </c>
    </row>
    <row r="32" spans="1:12" ht="63.75" customHeight="1" x14ac:dyDescent="0.25">
      <c r="A32" s="38"/>
      <c r="B32" s="80"/>
      <c r="C32" s="124" t="s">
        <v>87</v>
      </c>
      <c r="D32" s="49"/>
      <c r="E32" s="21"/>
      <c r="F32" s="42"/>
      <c r="G32" s="12">
        <f>H32+I32+J32</f>
        <v>220.33698000000001</v>
      </c>
      <c r="H32" s="23">
        <v>220.33698000000001</v>
      </c>
      <c r="I32" s="23">
        <v>0</v>
      </c>
      <c r="J32" s="23">
        <v>0</v>
      </c>
    </row>
    <row r="33" spans="1:15" ht="66" customHeight="1" x14ac:dyDescent="0.25">
      <c r="A33" s="37"/>
      <c r="B33" s="37"/>
      <c r="C33" s="124" t="s">
        <v>63</v>
      </c>
      <c r="D33" s="52"/>
      <c r="E33" s="13"/>
      <c r="F33" s="43"/>
      <c r="G33" s="4">
        <f>H33+I33+J33</f>
        <v>195.98759999999999</v>
      </c>
      <c r="H33" s="5">
        <v>0</v>
      </c>
      <c r="I33" s="5">
        <v>195.98759999999999</v>
      </c>
      <c r="J33" s="5">
        <v>0</v>
      </c>
    </row>
    <row r="34" spans="1:15" ht="27" customHeight="1" x14ac:dyDescent="0.25">
      <c r="A34" s="93"/>
      <c r="B34" s="93"/>
      <c r="C34" s="124" t="s">
        <v>36</v>
      </c>
      <c r="D34" s="90"/>
      <c r="E34" s="34"/>
      <c r="F34" s="67"/>
      <c r="G34" s="4">
        <f>H34+I34+J34</f>
        <v>8.8366000000000007</v>
      </c>
      <c r="H34" s="5">
        <v>8.8366000000000007</v>
      </c>
      <c r="I34" s="5">
        <v>0</v>
      </c>
      <c r="J34" s="5">
        <v>0</v>
      </c>
    </row>
    <row r="35" spans="1:15" ht="51.75" customHeight="1" x14ac:dyDescent="0.25">
      <c r="A35" s="125"/>
      <c r="B35" s="125"/>
      <c r="C35" s="6" t="s">
        <v>21</v>
      </c>
      <c r="D35" s="21" t="s">
        <v>14</v>
      </c>
      <c r="E35" s="21" t="s">
        <v>15</v>
      </c>
      <c r="F35" s="25" t="s">
        <v>112</v>
      </c>
      <c r="G35" s="8">
        <f>G36+G37+G38</f>
        <v>33293.889320000002</v>
      </c>
      <c r="H35" s="11">
        <f>H36+H37+H38</f>
        <v>10125.72719</v>
      </c>
      <c r="I35" s="11">
        <f>I36+I37+I38</f>
        <v>19336.045050000001</v>
      </c>
      <c r="J35" s="11">
        <f>J36+J37+J38</f>
        <v>3832.11708</v>
      </c>
      <c r="K35" s="2"/>
    </row>
    <row r="36" spans="1:15" ht="63.75" customHeight="1" x14ac:dyDescent="0.25">
      <c r="A36" s="80"/>
      <c r="B36" s="80"/>
      <c r="C36" s="85" t="s">
        <v>88</v>
      </c>
      <c r="D36" s="21"/>
      <c r="E36" s="21"/>
      <c r="F36" s="21"/>
      <c r="G36" s="9">
        <f>H36+I36+J36</f>
        <v>1499.53793</v>
      </c>
      <c r="H36" s="10">
        <v>1499.53793</v>
      </c>
      <c r="I36" s="10">
        <v>0</v>
      </c>
      <c r="J36" s="10">
        <v>0</v>
      </c>
    </row>
    <row r="37" spans="1:15" ht="42.75" customHeight="1" x14ac:dyDescent="0.25">
      <c r="A37" s="80"/>
      <c r="B37" s="80"/>
      <c r="C37" s="87" t="s">
        <v>1</v>
      </c>
      <c r="D37" s="21"/>
      <c r="E37" s="21"/>
      <c r="F37" s="42"/>
      <c r="G37" s="30">
        <f>H37+I37+J37</f>
        <v>10181.90949</v>
      </c>
      <c r="H37" s="45">
        <v>7756.6526999999996</v>
      </c>
      <c r="I37" s="45">
        <v>2225.47271</v>
      </c>
      <c r="J37" s="45">
        <v>199.78407999999999</v>
      </c>
    </row>
    <row r="38" spans="1:15" ht="43.5" customHeight="1" x14ac:dyDescent="0.25">
      <c r="A38" s="80"/>
      <c r="B38" s="80"/>
      <c r="C38" s="85" t="s">
        <v>3</v>
      </c>
      <c r="D38" s="13"/>
      <c r="E38" s="13"/>
      <c r="F38" s="43"/>
      <c r="G38" s="9">
        <f>H38+I38+J38</f>
        <v>21612.441899999998</v>
      </c>
      <c r="H38" s="10">
        <v>869.53656000000001</v>
      </c>
      <c r="I38" s="10">
        <v>17110.572339999999</v>
      </c>
      <c r="J38" s="10">
        <v>3632.3330000000001</v>
      </c>
    </row>
    <row r="39" spans="1:15" ht="41.25" customHeight="1" x14ac:dyDescent="0.25">
      <c r="A39" s="36"/>
      <c r="B39" s="36"/>
      <c r="C39" s="91" t="s">
        <v>20</v>
      </c>
      <c r="D39" s="21" t="s">
        <v>14</v>
      </c>
      <c r="E39" s="168" t="s">
        <v>15</v>
      </c>
      <c r="F39" s="163" t="s">
        <v>112</v>
      </c>
      <c r="G39" s="77">
        <f>G40+G41+G42+G43</f>
        <v>15281.34427</v>
      </c>
      <c r="H39" s="77">
        <f t="shared" ref="H39:J39" si="1">H40+H41+H42+H43</f>
        <v>8628.6700999999994</v>
      </c>
      <c r="I39" s="77">
        <f t="shared" si="1"/>
        <v>4074.6748400000001</v>
      </c>
      <c r="J39" s="77">
        <f t="shared" si="1"/>
        <v>2577.9993300000001</v>
      </c>
      <c r="K39" s="2"/>
      <c r="M39" s="1"/>
      <c r="N39" s="1"/>
    </row>
    <row r="40" spans="1:15" ht="27" customHeight="1" x14ac:dyDescent="0.25">
      <c r="A40" s="80"/>
      <c r="B40" s="80"/>
      <c r="C40" s="74" t="s">
        <v>0</v>
      </c>
      <c r="D40" s="21"/>
      <c r="E40" s="168"/>
      <c r="F40" s="164"/>
      <c r="G40" s="12">
        <f t="shared" si="0"/>
        <v>11000.877109999999</v>
      </c>
      <c r="H40" s="23">
        <v>4601.1234299999996</v>
      </c>
      <c r="I40" s="23">
        <v>3821.7543500000002</v>
      </c>
      <c r="J40" s="23">
        <v>2577.9993300000001</v>
      </c>
      <c r="M40" s="1"/>
      <c r="N40" s="1"/>
    </row>
    <row r="41" spans="1:15" ht="39" customHeight="1" x14ac:dyDescent="0.25">
      <c r="A41" s="80"/>
      <c r="B41" s="80"/>
      <c r="C41" s="85" t="s">
        <v>2</v>
      </c>
      <c r="D41" s="49"/>
      <c r="E41" s="49"/>
      <c r="F41" s="164"/>
      <c r="G41" s="4">
        <f>H41+I41+J41</f>
        <v>208.23133999999999</v>
      </c>
      <c r="H41" s="5">
        <v>181.45876999999999</v>
      </c>
      <c r="I41" s="5">
        <v>26.772570000000002</v>
      </c>
      <c r="J41" s="5">
        <v>0</v>
      </c>
      <c r="M41" s="1"/>
      <c r="N41" s="1"/>
    </row>
    <row r="42" spans="1:15" ht="31.5" customHeight="1" x14ac:dyDescent="0.25">
      <c r="A42" s="80"/>
      <c r="B42" s="80"/>
      <c r="C42" s="86" t="s">
        <v>4</v>
      </c>
      <c r="D42" s="49"/>
      <c r="E42" s="49"/>
      <c r="F42" s="13"/>
      <c r="G42" s="12">
        <f>H42+I42+J42</f>
        <v>4072.2358199999999</v>
      </c>
      <c r="H42" s="23">
        <v>3846.0879</v>
      </c>
      <c r="I42" s="23">
        <v>226.14792</v>
      </c>
      <c r="J42" s="23">
        <v>0</v>
      </c>
      <c r="M42" s="1"/>
      <c r="N42" s="1"/>
    </row>
    <row r="43" spans="1:15" ht="62.25" customHeight="1" x14ac:dyDescent="0.25">
      <c r="A43" s="80"/>
      <c r="B43" s="80"/>
      <c r="C43" s="72" t="s">
        <v>126</v>
      </c>
      <c r="D43" s="49"/>
      <c r="E43" s="21"/>
      <c r="F43" s="42" t="s">
        <v>110</v>
      </c>
      <c r="G43" s="31">
        <f>H43+I43+J43</f>
        <v>0</v>
      </c>
      <c r="H43" s="24">
        <v>0</v>
      </c>
      <c r="I43" s="24">
        <v>0</v>
      </c>
      <c r="J43" s="24">
        <v>0</v>
      </c>
      <c r="L43" s="2"/>
      <c r="M43" s="1"/>
      <c r="N43" s="1"/>
    </row>
    <row r="44" spans="1:15" ht="62.25" customHeight="1" x14ac:dyDescent="0.25">
      <c r="A44" s="80"/>
      <c r="B44" s="80"/>
      <c r="C44" s="6" t="s">
        <v>117</v>
      </c>
      <c r="D44" s="34" t="s">
        <v>14</v>
      </c>
      <c r="E44" s="66" t="s">
        <v>15</v>
      </c>
      <c r="F44" s="66" t="s">
        <v>112</v>
      </c>
      <c r="G44" s="26">
        <f>H44+I44+J44</f>
        <v>1070.3378600000001</v>
      </c>
      <c r="H44" s="84">
        <v>0</v>
      </c>
      <c r="I44" s="84">
        <v>0</v>
      </c>
      <c r="J44" s="84">
        <v>1070.3378600000001</v>
      </c>
      <c r="L44" s="2"/>
      <c r="M44" s="1"/>
      <c r="N44" s="1"/>
    </row>
    <row r="45" spans="1:15" x14ac:dyDescent="0.25">
      <c r="A45" s="44"/>
      <c r="B45" s="118" t="s">
        <v>9</v>
      </c>
      <c r="C45" s="113"/>
      <c r="D45" s="115"/>
      <c r="E45" s="117"/>
      <c r="F45" s="112"/>
      <c r="G45" s="11">
        <f>G35+G18+G39</f>
        <v>49072.351270000006</v>
      </c>
      <c r="H45" s="11">
        <f>H35+H18+H39+H44</f>
        <v>19055.52737</v>
      </c>
      <c r="I45" s="11">
        <f>I35+I18+I39+I44</f>
        <v>23606.707490000001</v>
      </c>
      <c r="J45" s="11">
        <f>J35+J18+J39+J44</f>
        <v>7480.4542700000002</v>
      </c>
      <c r="M45" s="160"/>
      <c r="N45" s="1"/>
    </row>
    <row r="46" spans="1:15" ht="54" customHeight="1" x14ac:dyDescent="0.25">
      <c r="A46" s="135">
        <v>2</v>
      </c>
      <c r="B46" s="132" t="s">
        <v>22</v>
      </c>
      <c r="C46" s="6" t="s">
        <v>32</v>
      </c>
      <c r="D46" s="90" t="s">
        <v>14</v>
      </c>
      <c r="E46" s="34" t="s">
        <v>15</v>
      </c>
      <c r="F46" s="116" t="s">
        <v>112</v>
      </c>
      <c r="G46" s="8">
        <f>H46+I46+J46</f>
        <v>19728.347069999996</v>
      </c>
      <c r="H46" s="11">
        <f>H47+H48+H49+H50+H51+H53</f>
        <v>9535.0578299999979</v>
      </c>
      <c r="I46" s="11">
        <f t="shared" ref="I46" si="2">I47+I48+I49+I50+I51+I53</f>
        <v>3845.6898000000001</v>
      </c>
      <c r="J46" s="11">
        <f>J47+J48+J49+J50+J51</f>
        <v>6347.59944</v>
      </c>
      <c r="K46" s="2"/>
      <c r="M46" s="160"/>
      <c r="N46" s="1"/>
    </row>
    <row r="47" spans="1:15" ht="87.75" customHeight="1" x14ac:dyDescent="0.25">
      <c r="A47" s="53"/>
      <c r="B47" s="133"/>
      <c r="C47" s="124" t="s">
        <v>89</v>
      </c>
      <c r="D47" s="133"/>
      <c r="E47" s="51"/>
      <c r="F47" s="25"/>
      <c r="G47" s="8">
        <f t="shared" ref="G47:G55" si="3">H47+I47+J47</f>
        <v>4226.20442</v>
      </c>
      <c r="H47" s="5">
        <v>4226.20442</v>
      </c>
      <c r="I47" s="5">
        <v>0</v>
      </c>
      <c r="J47" s="5">
        <v>0</v>
      </c>
      <c r="M47" s="81"/>
      <c r="N47" s="81"/>
      <c r="O47" s="2"/>
    </row>
    <row r="48" spans="1:15" ht="56.25" customHeight="1" x14ac:dyDescent="0.25">
      <c r="A48" s="7"/>
      <c r="B48" s="7"/>
      <c r="C48" s="73" t="s">
        <v>75</v>
      </c>
      <c r="D48" s="7"/>
      <c r="E48" s="49"/>
      <c r="F48" s="21"/>
      <c r="G48" s="8">
        <f t="shared" si="3"/>
        <v>6211.6457899999996</v>
      </c>
      <c r="H48" s="23">
        <v>4596.1773999999996</v>
      </c>
      <c r="I48" s="23">
        <v>1615.46839</v>
      </c>
      <c r="J48" s="23">
        <v>0</v>
      </c>
      <c r="M48" s="1"/>
      <c r="N48" s="1"/>
    </row>
    <row r="49" spans="1:15" ht="69" customHeight="1" x14ac:dyDescent="0.25">
      <c r="A49" s="44"/>
      <c r="B49" s="7"/>
      <c r="C49" s="87" t="s">
        <v>127</v>
      </c>
      <c r="D49" s="7"/>
      <c r="E49" s="49"/>
      <c r="F49" s="21"/>
      <c r="G49" s="8">
        <f t="shared" si="3"/>
        <v>247.91211000000001</v>
      </c>
      <c r="H49" s="23">
        <v>247.91211000000001</v>
      </c>
      <c r="I49" s="23">
        <v>0</v>
      </c>
      <c r="J49" s="23">
        <v>0</v>
      </c>
      <c r="M49" s="1"/>
      <c r="N49" s="1"/>
    </row>
    <row r="50" spans="1:15" ht="84.75" customHeight="1" x14ac:dyDescent="0.25">
      <c r="A50" s="7"/>
      <c r="B50" s="44"/>
      <c r="C50" s="119" t="s">
        <v>79</v>
      </c>
      <c r="D50" s="44"/>
      <c r="E50" s="52"/>
      <c r="F50" s="21"/>
      <c r="G50" s="8">
        <f t="shared" si="3"/>
        <v>3736.2785700000004</v>
      </c>
      <c r="H50" s="12">
        <v>464.76389999999998</v>
      </c>
      <c r="I50" s="23">
        <v>776.76642000000004</v>
      </c>
      <c r="J50" s="23">
        <v>2494.7482500000001</v>
      </c>
      <c r="M50" s="81"/>
      <c r="N50" s="81"/>
    </row>
    <row r="51" spans="1:15" ht="45" customHeight="1" x14ac:dyDescent="0.25">
      <c r="A51" s="134"/>
      <c r="B51" s="7"/>
      <c r="C51" s="171" t="s">
        <v>90</v>
      </c>
      <c r="D51" s="7"/>
      <c r="E51" s="49" t="s">
        <v>76</v>
      </c>
      <c r="F51" s="21"/>
      <c r="G51" s="77">
        <f t="shared" si="3"/>
        <v>5306.3061799999996</v>
      </c>
      <c r="H51" s="12">
        <f>H52+H53</f>
        <v>0</v>
      </c>
      <c r="I51" s="12">
        <v>1453.45499</v>
      </c>
      <c r="J51" s="12">
        <f t="shared" ref="J51" si="4">J52+J53</f>
        <v>3852.8511899999999</v>
      </c>
      <c r="M51" s="81"/>
      <c r="N51" s="81"/>
    </row>
    <row r="52" spans="1:15" ht="47.25" customHeight="1" x14ac:dyDescent="0.25">
      <c r="A52" s="7"/>
      <c r="B52" s="134"/>
      <c r="C52" s="171"/>
      <c r="D52" s="134"/>
      <c r="E52" s="49" t="s">
        <v>77</v>
      </c>
      <c r="F52" s="21"/>
      <c r="G52" s="8">
        <f t="shared" si="3"/>
        <v>5306.3061799999996</v>
      </c>
      <c r="H52" s="4">
        <v>0</v>
      </c>
      <c r="I52" s="5">
        <v>1453.45499</v>
      </c>
      <c r="J52" s="5">
        <v>3852.8511899999999</v>
      </c>
      <c r="M52" s="81"/>
      <c r="N52" s="81"/>
    </row>
    <row r="53" spans="1:15" ht="36" x14ac:dyDescent="0.25">
      <c r="A53" s="7"/>
      <c r="B53" s="7"/>
      <c r="C53" s="173"/>
      <c r="D53" s="7"/>
      <c r="E53" s="49" t="s">
        <v>78</v>
      </c>
      <c r="F53" s="13"/>
      <c r="G53" s="8">
        <f t="shared" si="3"/>
        <v>0</v>
      </c>
      <c r="H53" s="4">
        <v>0</v>
      </c>
      <c r="I53" s="5">
        <v>0</v>
      </c>
      <c r="J53" s="4">
        <v>0</v>
      </c>
      <c r="M53" s="81"/>
      <c r="N53" s="81"/>
    </row>
    <row r="54" spans="1:15" ht="123" customHeight="1" x14ac:dyDescent="0.25">
      <c r="A54" s="22"/>
      <c r="B54" s="22"/>
      <c r="C54" s="124" t="s">
        <v>123</v>
      </c>
      <c r="D54" s="22"/>
      <c r="E54" s="34"/>
      <c r="F54" s="43" t="s">
        <v>122</v>
      </c>
      <c r="G54" s="8">
        <f t="shared" si="3"/>
        <v>0</v>
      </c>
      <c r="H54" s="4">
        <v>0</v>
      </c>
      <c r="I54" s="5">
        <v>0</v>
      </c>
      <c r="J54" s="4">
        <v>0</v>
      </c>
      <c r="M54" s="81"/>
      <c r="N54" s="81"/>
    </row>
    <row r="55" spans="1:15" ht="160.5" customHeight="1" x14ac:dyDescent="0.25">
      <c r="A55" s="53"/>
      <c r="B55" s="53"/>
      <c r="C55" s="124" t="s">
        <v>124</v>
      </c>
      <c r="D55" s="90"/>
      <c r="E55" s="34"/>
      <c r="F55" s="67"/>
      <c r="G55" s="8">
        <f t="shared" si="3"/>
        <v>0</v>
      </c>
      <c r="H55" s="4">
        <v>0</v>
      </c>
      <c r="I55" s="5">
        <v>0</v>
      </c>
      <c r="J55" s="4">
        <v>0</v>
      </c>
      <c r="M55" s="81"/>
      <c r="N55" s="81"/>
    </row>
    <row r="56" spans="1:15" ht="51.75" customHeight="1" x14ac:dyDescent="0.25">
      <c r="A56" s="22"/>
      <c r="B56" s="22"/>
      <c r="C56" s="63" t="s">
        <v>74</v>
      </c>
      <c r="D56" s="21" t="s">
        <v>14</v>
      </c>
      <c r="E56" s="21" t="s">
        <v>15</v>
      </c>
      <c r="F56" s="114" t="s">
        <v>112</v>
      </c>
      <c r="G56" s="32">
        <f t="shared" ref="G56" si="5">H56+I56+J56</f>
        <v>398.14195000000001</v>
      </c>
      <c r="H56" s="33">
        <v>398.14195000000001</v>
      </c>
      <c r="I56" s="33">
        <v>0</v>
      </c>
      <c r="J56" s="33">
        <v>0</v>
      </c>
      <c r="L56" s="2"/>
      <c r="M56" s="1"/>
      <c r="N56" s="1"/>
    </row>
    <row r="57" spans="1:15" ht="17.25" customHeight="1" x14ac:dyDescent="0.25">
      <c r="A57" s="122"/>
      <c r="B57" s="118" t="s">
        <v>9</v>
      </c>
      <c r="C57" s="113"/>
      <c r="D57" s="115"/>
      <c r="E57" s="102"/>
      <c r="F57" s="112"/>
      <c r="G57" s="11">
        <f>G46+G56</f>
        <v>20126.489019999997</v>
      </c>
      <c r="H57" s="11">
        <f>H46+H56</f>
        <v>9933.1997799999972</v>
      </c>
      <c r="I57" s="11">
        <f>I46+I56</f>
        <v>3845.6898000000001</v>
      </c>
      <c r="J57" s="11">
        <f>J46+J56</f>
        <v>6347.59944</v>
      </c>
      <c r="K57" s="2"/>
      <c r="M57" s="1"/>
      <c r="N57" s="1"/>
    </row>
    <row r="58" spans="1:15" ht="63" customHeight="1" x14ac:dyDescent="0.25">
      <c r="A58" s="62">
        <v>3</v>
      </c>
      <c r="B58" s="53" t="s">
        <v>23</v>
      </c>
      <c r="C58" s="6" t="s">
        <v>29</v>
      </c>
      <c r="D58" s="25" t="s">
        <v>14</v>
      </c>
      <c r="E58" s="25" t="s">
        <v>15</v>
      </c>
      <c r="F58" s="25" t="s">
        <v>112</v>
      </c>
      <c r="G58" s="8">
        <f>G59+G60+G61+G62+G63+G64+G65+G66+G68+G69+G67</f>
        <v>72526.406300000002</v>
      </c>
      <c r="H58" s="8">
        <f>H59+H60+H61+H62+H63+H64+H65+H66+H68+H69+H67</f>
        <v>29642.82663</v>
      </c>
      <c r="I58" s="8">
        <f>I59+I60+I61+I62+I63+I64+I65+I66+I68+I69+I67</f>
        <v>40210.225529999996</v>
      </c>
      <c r="J58" s="8">
        <f>J59+J60+J61+J62+J63+J64+J65+J66+J68+J69+J67</f>
        <v>2673.3541400000004</v>
      </c>
      <c r="M58" s="1"/>
      <c r="N58" s="1"/>
    </row>
    <row r="59" spans="1:15" ht="77.25" customHeight="1" x14ac:dyDescent="0.25">
      <c r="A59" s="46"/>
      <c r="B59" s="7"/>
      <c r="C59" s="65" t="s">
        <v>91</v>
      </c>
      <c r="D59" s="21"/>
      <c r="E59" s="21"/>
      <c r="F59" s="21"/>
      <c r="G59" s="12">
        <f t="shared" ref="G59:G87" si="6">H59+I59+J59</f>
        <v>31234.164240000002</v>
      </c>
      <c r="H59" s="23">
        <v>19267.596000000001</v>
      </c>
      <c r="I59" s="23">
        <v>11966.568240000001</v>
      </c>
      <c r="J59" s="23">
        <v>0</v>
      </c>
      <c r="M59" s="81"/>
      <c r="N59" s="81"/>
      <c r="O59" s="2"/>
    </row>
    <row r="60" spans="1:15" ht="87.75" customHeight="1" x14ac:dyDescent="0.25">
      <c r="A60" s="46"/>
      <c r="B60" s="7"/>
      <c r="C60" s="99" t="s">
        <v>26</v>
      </c>
      <c r="D60" s="21"/>
      <c r="E60" s="21"/>
      <c r="F60" s="21"/>
      <c r="G60" s="12">
        <f t="shared" si="6"/>
        <v>11646.628049999999</v>
      </c>
      <c r="H60" s="23">
        <v>6682.8781399999998</v>
      </c>
      <c r="I60" s="23">
        <v>4963.7499100000005</v>
      </c>
      <c r="J60" s="23">
        <v>0</v>
      </c>
      <c r="M60" s="1"/>
      <c r="N60" s="1"/>
    </row>
    <row r="61" spans="1:15" ht="61.5" customHeight="1" x14ac:dyDescent="0.25">
      <c r="A61" s="64"/>
      <c r="B61" s="22"/>
      <c r="C61" s="124" t="s">
        <v>92</v>
      </c>
      <c r="D61" s="13"/>
      <c r="E61" s="13"/>
      <c r="F61" s="13"/>
      <c r="G61" s="4">
        <f t="shared" si="6"/>
        <v>2288.5272599999998</v>
      </c>
      <c r="H61" s="5">
        <v>2288.5272599999998</v>
      </c>
      <c r="I61" s="5">
        <v>0</v>
      </c>
      <c r="J61" s="5">
        <v>0</v>
      </c>
      <c r="M61" s="1"/>
      <c r="N61" s="1"/>
    </row>
    <row r="62" spans="1:15" ht="72.75" customHeight="1" x14ac:dyDescent="0.25">
      <c r="A62" s="53"/>
      <c r="B62" s="53"/>
      <c r="C62" s="65" t="s">
        <v>132</v>
      </c>
      <c r="D62" s="53"/>
      <c r="E62" s="53"/>
      <c r="F62" s="53"/>
      <c r="G62" s="12">
        <f t="shared" si="6"/>
        <v>13724.307369999999</v>
      </c>
      <c r="H62" s="23">
        <v>157.81523999999999</v>
      </c>
      <c r="I62" s="23">
        <v>12128.81871</v>
      </c>
      <c r="J62" s="23">
        <v>1437.6734200000001</v>
      </c>
      <c r="M62" s="1"/>
      <c r="N62" s="1"/>
    </row>
    <row r="63" spans="1:15" ht="63.75" customHeight="1" x14ac:dyDescent="0.25">
      <c r="A63" s="7"/>
      <c r="B63" s="7"/>
      <c r="C63" s="73" t="s">
        <v>134</v>
      </c>
      <c r="D63" s="7"/>
      <c r="E63" s="7"/>
      <c r="F63" s="7"/>
      <c r="G63" s="12">
        <f t="shared" si="6"/>
        <v>99.568359999999998</v>
      </c>
      <c r="H63" s="23">
        <v>99.568359999999998</v>
      </c>
      <c r="I63" s="23">
        <v>0</v>
      </c>
      <c r="J63" s="23">
        <v>0</v>
      </c>
      <c r="M63" s="1"/>
      <c r="N63" s="1"/>
    </row>
    <row r="64" spans="1:15" ht="64.5" customHeight="1" x14ac:dyDescent="0.25">
      <c r="A64" s="7"/>
      <c r="B64" s="7"/>
      <c r="C64" s="101" t="s">
        <v>93</v>
      </c>
      <c r="D64" s="7"/>
      <c r="E64" s="7"/>
      <c r="F64" s="7"/>
      <c r="G64" s="4">
        <f t="shared" si="6"/>
        <v>224.63596999999999</v>
      </c>
      <c r="H64" s="5">
        <v>125.67892000000001</v>
      </c>
      <c r="I64" s="5">
        <v>98.957049999999995</v>
      </c>
      <c r="J64" s="5">
        <v>0</v>
      </c>
      <c r="M64" s="1"/>
      <c r="N64" s="1"/>
    </row>
    <row r="65" spans="1:14" ht="65.25" customHeight="1" x14ac:dyDescent="0.25">
      <c r="A65" s="7"/>
      <c r="B65" s="7"/>
      <c r="C65" s="99" t="s">
        <v>94</v>
      </c>
      <c r="D65" s="7"/>
      <c r="E65" s="7"/>
      <c r="F65" s="7"/>
      <c r="G65" s="12">
        <f t="shared" si="6"/>
        <v>28.041910000000001</v>
      </c>
      <c r="H65" s="23">
        <v>0</v>
      </c>
      <c r="I65" s="23">
        <v>28.041910000000001</v>
      </c>
      <c r="J65" s="23">
        <v>0</v>
      </c>
      <c r="M65" s="1"/>
      <c r="N65" s="1"/>
    </row>
    <row r="66" spans="1:14" ht="109.5" customHeight="1" x14ac:dyDescent="0.25">
      <c r="A66" s="7"/>
      <c r="B66" s="7"/>
      <c r="C66" s="119" t="s">
        <v>135</v>
      </c>
      <c r="D66" s="7"/>
      <c r="E66" s="7"/>
      <c r="F66" s="7"/>
      <c r="G66" s="12">
        <f t="shared" si="6"/>
        <v>120.90406</v>
      </c>
      <c r="H66" s="23">
        <v>38.36842</v>
      </c>
      <c r="I66" s="23">
        <v>82.535640000000001</v>
      </c>
      <c r="J66" s="23">
        <v>0</v>
      </c>
      <c r="M66" s="1"/>
      <c r="N66" s="1"/>
    </row>
    <row r="67" spans="1:14" ht="99.75" customHeight="1" x14ac:dyDescent="0.25">
      <c r="A67" s="7"/>
      <c r="B67" s="7"/>
      <c r="C67" s="101" t="s">
        <v>95</v>
      </c>
      <c r="D67" s="7"/>
      <c r="E67" s="7"/>
      <c r="F67" s="7"/>
      <c r="G67" s="4">
        <f t="shared" si="6"/>
        <v>12181.24379</v>
      </c>
      <c r="H67" s="5">
        <v>254.00899999999999</v>
      </c>
      <c r="I67" s="5">
        <v>10691.55407</v>
      </c>
      <c r="J67" s="5">
        <v>1235.6807200000001</v>
      </c>
      <c r="M67" s="1"/>
      <c r="N67" s="1"/>
    </row>
    <row r="68" spans="1:14" ht="60.75" customHeight="1" x14ac:dyDescent="0.25">
      <c r="A68" s="41"/>
      <c r="B68" s="41"/>
      <c r="C68" s="124" t="s">
        <v>69</v>
      </c>
      <c r="D68" s="41"/>
      <c r="E68" s="41"/>
      <c r="F68" s="41"/>
      <c r="G68" s="4">
        <f t="shared" si="6"/>
        <v>596.33363000000008</v>
      </c>
      <c r="H68" s="5">
        <v>346.33363000000003</v>
      </c>
      <c r="I68" s="5">
        <f>250</f>
        <v>250</v>
      </c>
      <c r="J68" s="5">
        <v>0</v>
      </c>
      <c r="M68" s="1"/>
      <c r="N68" s="1"/>
    </row>
    <row r="69" spans="1:14" ht="96.75" customHeight="1" x14ac:dyDescent="0.25">
      <c r="A69" s="133"/>
      <c r="B69" s="136"/>
      <c r="C69" s="124" t="s">
        <v>96</v>
      </c>
      <c r="D69" s="92"/>
      <c r="E69" s="53"/>
      <c r="F69" s="137"/>
      <c r="G69" s="4">
        <f t="shared" si="6"/>
        <v>382.05166000000003</v>
      </c>
      <c r="H69" s="5">
        <v>382.05166000000003</v>
      </c>
      <c r="I69" s="5">
        <v>0</v>
      </c>
      <c r="J69" s="5">
        <v>0</v>
      </c>
      <c r="M69" s="1"/>
      <c r="N69" s="1"/>
    </row>
    <row r="70" spans="1:14" ht="37.5" customHeight="1" x14ac:dyDescent="0.25">
      <c r="A70" s="125"/>
      <c r="B70" s="191"/>
      <c r="C70" s="165" t="s">
        <v>28</v>
      </c>
      <c r="D70" s="49" t="s">
        <v>14</v>
      </c>
      <c r="E70" s="138" t="s">
        <v>15</v>
      </c>
      <c r="F70" s="13" t="s">
        <v>81</v>
      </c>
      <c r="G70" s="8">
        <f t="shared" si="6"/>
        <v>52370.10555</v>
      </c>
      <c r="H70" s="11">
        <f>H71+H72</f>
        <v>1734.6340299999999</v>
      </c>
      <c r="I70" s="11">
        <f t="shared" ref="I70:J70" si="7">I71+I72</f>
        <v>18635.825649999999</v>
      </c>
      <c r="J70" s="11">
        <f t="shared" si="7"/>
        <v>31999.64587</v>
      </c>
      <c r="M70" s="1"/>
      <c r="N70" s="1"/>
    </row>
    <row r="71" spans="1:14" ht="37.5" customHeight="1" x14ac:dyDescent="0.25">
      <c r="A71" s="44"/>
      <c r="B71" s="191"/>
      <c r="C71" s="166"/>
      <c r="D71" s="40"/>
      <c r="E71" s="7"/>
      <c r="F71" s="34" t="s">
        <v>82</v>
      </c>
      <c r="G71" s="4">
        <f t="shared" si="6"/>
        <v>236.5915</v>
      </c>
      <c r="H71" s="5">
        <v>236.5915</v>
      </c>
      <c r="I71" s="5">
        <v>0</v>
      </c>
      <c r="J71" s="5">
        <v>0</v>
      </c>
      <c r="M71" s="1"/>
      <c r="N71" s="1"/>
    </row>
    <row r="72" spans="1:14" ht="49.5" customHeight="1" x14ac:dyDescent="0.25">
      <c r="A72" s="131"/>
      <c r="B72" s="191"/>
      <c r="C72" s="166"/>
      <c r="D72" s="40"/>
      <c r="E72" s="7"/>
      <c r="F72" s="25" t="s">
        <v>113</v>
      </c>
      <c r="G72" s="31">
        <f t="shared" si="6"/>
        <v>52133.514049999998</v>
      </c>
      <c r="H72" s="24">
        <v>1498.0425299999999</v>
      </c>
      <c r="I72" s="24">
        <v>18635.825649999999</v>
      </c>
      <c r="J72" s="24">
        <f>962.52579+525.8138+584.56931+667.25375+354.82163+28904.66159</f>
        <v>31999.64587</v>
      </c>
      <c r="M72" s="1"/>
      <c r="N72" s="1"/>
    </row>
    <row r="73" spans="1:14" x14ac:dyDescent="0.25">
      <c r="A73" s="122"/>
      <c r="B73" s="161" t="s">
        <v>9</v>
      </c>
      <c r="C73" s="162"/>
      <c r="D73" s="115"/>
      <c r="E73" s="117"/>
      <c r="F73" s="115"/>
      <c r="G73" s="11">
        <f>G58+G70</f>
        <v>124896.51185000001</v>
      </c>
      <c r="H73" s="11">
        <f>H58+H70</f>
        <v>31377.460660000001</v>
      </c>
      <c r="I73" s="11">
        <f>I58+I70</f>
        <v>58846.051179999995</v>
      </c>
      <c r="J73" s="11">
        <f>J58+J70</f>
        <v>34673.000010000003</v>
      </c>
      <c r="K73" s="2"/>
      <c r="M73" s="1"/>
      <c r="N73" s="1"/>
    </row>
    <row r="74" spans="1:14" ht="30" customHeight="1" x14ac:dyDescent="0.25">
      <c r="A74" s="62">
        <v>4</v>
      </c>
      <c r="B74" s="158" t="s">
        <v>24</v>
      </c>
      <c r="C74" s="6" t="s">
        <v>116</v>
      </c>
      <c r="D74" s="51" t="s">
        <v>14</v>
      </c>
      <c r="E74" s="167" t="s">
        <v>15</v>
      </c>
      <c r="F74" s="163" t="s">
        <v>112</v>
      </c>
      <c r="G74" s="8">
        <f>G75+G76+G77+G78</f>
        <v>2157.2465000000002</v>
      </c>
      <c r="H74" s="8">
        <f>H75+H76+H77+H78</f>
        <v>2054.60302</v>
      </c>
      <c r="I74" s="8">
        <f>I75+I76+I77+I78</f>
        <v>102.64348</v>
      </c>
      <c r="J74" s="8">
        <f>J75+J76+J77+J78</f>
        <v>0</v>
      </c>
      <c r="M74" s="1"/>
      <c r="N74" s="1"/>
    </row>
    <row r="75" spans="1:14" ht="78" customHeight="1" x14ac:dyDescent="0.25">
      <c r="A75" s="177"/>
      <c r="B75" s="159"/>
      <c r="C75" s="121" t="s">
        <v>97</v>
      </c>
      <c r="D75" s="47"/>
      <c r="E75" s="168"/>
      <c r="F75" s="164"/>
      <c r="G75" s="4">
        <f t="shared" si="6"/>
        <v>206.80914000000001</v>
      </c>
      <c r="H75" s="5">
        <v>206.80914000000001</v>
      </c>
      <c r="I75" s="5">
        <v>0</v>
      </c>
      <c r="J75" s="5">
        <v>0</v>
      </c>
      <c r="M75" s="1"/>
      <c r="N75" s="1"/>
    </row>
    <row r="76" spans="1:14" ht="51.75" customHeight="1" x14ac:dyDescent="0.25">
      <c r="A76" s="177"/>
      <c r="B76" s="7"/>
      <c r="C76" s="121" t="s">
        <v>98</v>
      </c>
      <c r="D76" s="47"/>
      <c r="E76" s="49"/>
      <c r="F76" s="40"/>
      <c r="G76" s="4">
        <f t="shared" si="6"/>
        <v>231.96628000000001</v>
      </c>
      <c r="H76" s="5">
        <v>231.96628000000001</v>
      </c>
      <c r="I76" s="5">
        <v>0</v>
      </c>
      <c r="J76" s="5">
        <v>0</v>
      </c>
      <c r="M76" s="1"/>
      <c r="N76" s="1"/>
    </row>
    <row r="77" spans="1:14" ht="73.5" customHeight="1" x14ac:dyDescent="0.25">
      <c r="A77" s="122"/>
      <c r="B77" s="7"/>
      <c r="C77" s="73" t="s">
        <v>99</v>
      </c>
      <c r="D77" s="47"/>
      <c r="E77" s="49"/>
      <c r="F77" s="40"/>
      <c r="G77" s="12">
        <v>1065.9179999999999</v>
      </c>
      <c r="H77" s="23">
        <v>1065.9179999999999</v>
      </c>
      <c r="I77" s="23">
        <v>0</v>
      </c>
      <c r="J77" s="23">
        <v>0</v>
      </c>
      <c r="M77" s="1"/>
      <c r="N77" s="1"/>
    </row>
    <row r="78" spans="1:14" ht="77.25" customHeight="1" x14ac:dyDescent="0.25">
      <c r="A78" s="122"/>
      <c r="B78" s="7"/>
      <c r="C78" s="65" t="s">
        <v>133</v>
      </c>
      <c r="D78" s="75"/>
      <c r="E78" s="75"/>
      <c r="F78" s="76"/>
      <c r="G78" s="12">
        <f t="shared" si="6"/>
        <v>652.55307999999991</v>
      </c>
      <c r="H78" s="23">
        <v>549.90959999999995</v>
      </c>
      <c r="I78" s="23">
        <v>102.64348</v>
      </c>
      <c r="J78" s="23">
        <v>0</v>
      </c>
      <c r="M78" s="81"/>
      <c r="N78" s="1"/>
    </row>
    <row r="79" spans="1:14" ht="37.5" customHeight="1" x14ac:dyDescent="0.25">
      <c r="A79" s="123"/>
      <c r="B79" s="22"/>
      <c r="C79" s="27" t="s">
        <v>64</v>
      </c>
      <c r="D79" s="52" t="s">
        <v>14</v>
      </c>
      <c r="E79" s="13" t="s">
        <v>15</v>
      </c>
      <c r="F79" s="13" t="s">
        <v>112</v>
      </c>
      <c r="G79" s="8">
        <f t="shared" si="6"/>
        <v>28592.836939999997</v>
      </c>
      <c r="H79" s="11">
        <v>0</v>
      </c>
      <c r="I79" s="11">
        <v>1254.5686000000001</v>
      </c>
      <c r="J79" s="11">
        <v>27338.268339999999</v>
      </c>
      <c r="L79" s="2"/>
      <c r="M79" s="1"/>
      <c r="N79" s="1"/>
    </row>
    <row r="80" spans="1:14" x14ac:dyDescent="0.25">
      <c r="A80" s="135"/>
      <c r="B80" s="179" t="s">
        <v>9</v>
      </c>
      <c r="C80" s="180"/>
      <c r="D80" s="92"/>
      <c r="E80" s="34"/>
      <c r="F80" s="34"/>
      <c r="G80" s="8">
        <f>G74+G79</f>
        <v>30750.083439999999</v>
      </c>
      <c r="H80" s="11">
        <f>H74+H79</f>
        <v>2054.60302</v>
      </c>
      <c r="I80" s="11">
        <f>I74+I79</f>
        <v>1357.21208</v>
      </c>
      <c r="J80" s="11">
        <f>J74+J79</f>
        <v>27338.268339999999</v>
      </c>
      <c r="M80" s="1"/>
      <c r="N80" s="1"/>
    </row>
    <row r="81" spans="1:15" ht="72" customHeight="1" x14ac:dyDescent="0.25">
      <c r="A81" s="97">
        <v>5</v>
      </c>
      <c r="B81" s="53" t="s">
        <v>100</v>
      </c>
      <c r="C81" s="27" t="s">
        <v>101</v>
      </c>
      <c r="D81" s="25" t="s">
        <v>14</v>
      </c>
      <c r="E81" s="25" t="s">
        <v>15</v>
      </c>
      <c r="F81" s="25" t="s">
        <v>112</v>
      </c>
      <c r="G81" s="8">
        <f>H81+I81+J81</f>
        <v>2098.5487499999999</v>
      </c>
      <c r="H81" s="11">
        <f>H82+H83+H84+H85+H86</f>
        <v>861.16547999999989</v>
      </c>
      <c r="I81" s="11">
        <f t="shared" ref="I81:J81" si="8">I82+I83+I84+I85+I86</f>
        <v>364.48700000000002</v>
      </c>
      <c r="J81" s="11">
        <f t="shared" si="8"/>
        <v>872.89626999999996</v>
      </c>
      <c r="M81" s="1"/>
      <c r="N81" s="1"/>
    </row>
    <row r="82" spans="1:15" ht="80.25" customHeight="1" x14ac:dyDescent="0.25">
      <c r="A82" s="46"/>
      <c r="B82" s="7"/>
      <c r="C82" s="87" t="s">
        <v>73</v>
      </c>
      <c r="D82" s="21"/>
      <c r="E82" s="21"/>
      <c r="F82" s="21"/>
      <c r="G82" s="12">
        <f t="shared" si="6"/>
        <v>1635.27973</v>
      </c>
      <c r="H82" s="23">
        <v>850.29287999999997</v>
      </c>
      <c r="I82" s="23">
        <v>0</v>
      </c>
      <c r="J82" s="23">
        <v>784.98685</v>
      </c>
      <c r="M82" s="1"/>
      <c r="N82" s="1"/>
    </row>
    <row r="83" spans="1:15" ht="51" customHeight="1" x14ac:dyDescent="0.25">
      <c r="A83" s="46"/>
      <c r="B83" s="7"/>
      <c r="C83" s="85" t="s">
        <v>102</v>
      </c>
      <c r="D83" s="21"/>
      <c r="E83" s="21"/>
      <c r="F83" s="21"/>
      <c r="G83" s="4">
        <f t="shared" si="6"/>
        <v>8.8366000000000007</v>
      </c>
      <c r="H83" s="5">
        <v>8.8366000000000007</v>
      </c>
      <c r="I83" s="5">
        <v>0</v>
      </c>
      <c r="J83" s="5">
        <v>0</v>
      </c>
      <c r="M83" s="1"/>
      <c r="N83" s="1"/>
    </row>
    <row r="84" spans="1:15" ht="9.75" hidden="1" customHeight="1" x14ac:dyDescent="0.25">
      <c r="A84" s="46"/>
      <c r="B84" s="7"/>
      <c r="C84" s="85"/>
      <c r="D84" s="21"/>
      <c r="E84" s="21"/>
      <c r="F84" s="21"/>
      <c r="G84" s="4">
        <f t="shared" si="6"/>
        <v>0</v>
      </c>
      <c r="H84" s="5">
        <v>0</v>
      </c>
      <c r="I84" s="5">
        <v>0</v>
      </c>
      <c r="J84" s="5">
        <v>0</v>
      </c>
      <c r="M84" s="1"/>
      <c r="N84" s="1"/>
    </row>
    <row r="85" spans="1:15" ht="63.75" customHeight="1" x14ac:dyDescent="0.25">
      <c r="A85" s="46"/>
      <c r="B85" s="7"/>
      <c r="C85" s="87" t="s">
        <v>103</v>
      </c>
      <c r="D85" s="21"/>
      <c r="E85" s="21"/>
      <c r="F85" s="21"/>
      <c r="G85" s="12">
        <f t="shared" si="6"/>
        <v>366.52300000000002</v>
      </c>
      <c r="H85" s="23">
        <v>2.036</v>
      </c>
      <c r="I85" s="23">
        <v>364.48700000000002</v>
      </c>
      <c r="J85" s="23">
        <v>0</v>
      </c>
      <c r="M85" s="1"/>
      <c r="N85" s="1"/>
    </row>
    <row r="86" spans="1:15" ht="60" x14ac:dyDescent="0.25">
      <c r="A86" s="46"/>
      <c r="B86" s="7"/>
      <c r="C86" s="121" t="s">
        <v>119</v>
      </c>
      <c r="D86" s="13"/>
      <c r="E86" s="13"/>
      <c r="F86" s="13"/>
      <c r="G86" s="4">
        <f t="shared" si="6"/>
        <v>87.909419999999997</v>
      </c>
      <c r="H86" s="5">
        <v>0</v>
      </c>
      <c r="I86" s="5">
        <v>0</v>
      </c>
      <c r="J86" s="5">
        <v>87.909419999999997</v>
      </c>
      <c r="M86" s="1"/>
      <c r="N86" s="1"/>
    </row>
    <row r="87" spans="1:15" ht="36" x14ac:dyDescent="0.25">
      <c r="A87" s="54"/>
      <c r="B87" s="41"/>
      <c r="C87" s="105" t="s">
        <v>34</v>
      </c>
      <c r="D87" s="49" t="s">
        <v>14</v>
      </c>
      <c r="E87" s="51" t="s">
        <v>15</v>
      </c>
      <c r="F87" s="25" t="s">
        <v>112</v>
      </c>
      <c r="G87" s="77">
        <f t="shared" si="6"/>
        <v>26443.186990000002</v>
      </c>
      <c r="H87" s="77">
        <f>138.18998+6507.79988</f>
        <v>6645.9898599999997</v>
      </c>
      <c r="I87" s="77">
        <v>1520.3009999999999</v>
      </c>
      <c r="J87" s="77">
        <v>18276.896130000001</v>
      </c>
      <c r="M87" s="1"/>
      <c r="N87" s="1"/>
      <c r="O87" s="2"/>
    </row>
    <row r="88" spans="1:15" ht="19.5" customHeight="1" x14ac:dyDescent="0.25">
      <c r="A88" s="123"/>
      <c r="B88" s="178" t="s">
        <v>9</v>
      </c>
      <c r="C88" s="162"/>
      <c r="D88" s="60"/>
      <c r="E88" s="60"/>
      <c r="F88" s="67"/>
      <c r="G88" s="8">
        <f>G81+G87</f>
        <v>28541.735740000004</v>
      </c>
      <c r="H88" s="11">
        <f>H81+H87</f>
        <v>7507.1553399999993</v>
      </c>
      <c r="I88" s="11">
        <f>I81+I87</f>
        <v>1884.788</v>
      </c>
      <c r="J88" s="11">
        <f>J81+J87</f>
        <v>19149.792400000002</v>
      </c>
    </row>
    <row r="89" spans="1:15" ht="38.25" customHeight="1" x14ac:dyDescent="0.25">
      <c r="A89" s="97">
        <v>6</v>
      </c>
      <c r="B89" s="158" t="s">
        <v>80</v>
      </c>
      <c r="C89" s="27" t="s">
        <v>16</v>
      </c>
      <c r="D89" s="51" t="s">
        <v>14</v>
      </c>
      <c r="E89" s="25" t="s">
        <v>15</v>
      </c>
      <c r="F89" s="50" t="s">
        <v>112</v>
      </c>
      <c r="G89" s="8">
        <f>H89+I89+J89</f>
        <v>47075.195750000006</v>
      </c>
      <c r="H89" s="8">
        <f t="shared" ref="H89:J89" si="9">H90+H91</f>
        <v>468.99286000000001</v>
      </c>
      <c r="I89" s="8">
        <f t="shared" si="9"/>
        <v>333.74900000000002</v>
      </c>
      <c r="J89" s="8">
        <f t="shared" si="9"/>
        <v>46272.453890000004</v>
      </c>
    </row>
    <row r="90" spans="1:15" ht="54" customHeight="1" x14ac:dyDescent="0.25">
      <c r="A90" s="46"/>
      <c r="B90" s="159"/>
      <c r="C90" s="124" t="s">
        <v>104</v>
      </c>
      <c r="D90" s="49"/>
      <c r="E90" s="21"/>
      <c r="F90" s="43"/>
      <c r="G90" s="4">
        <f t="shared" ref="G90:G94" si="10">H90+I90+J90</f>
        <v>468.99286000000001</v>
      </c>
      <c r="H90" s="5">
        <v>468.99286000000001</v>
      </c>
      <c r="I90" s="5">
        <v>0</v>
      </c>
      <c r="J90" s="5">
        <v>0</v>
      </c>
    </row>
    <row r="91" spans="1:15" ht="28.5" customHeight="1" x14ac:dyDescent="0.25">
      <c r="A91" s="46"/>
      <c r="B91" s="159"/>
      <c r="C91" s="169" t="s">
        <v>105</v>
      </c>
      <c r="D91" s="49"/>
      <c r="E91" s="21"/>
      <c r="F91" s="67" t="s">
        <v>114</v>
      </c>
      <c r="G91" s="5">
        <f t="shared" si="10"/>
        <v>46606.202890000008</v>
      </c>
      <c r="H91" s="5">
        <f>H92+H93</f>
        <v>0</v>
      </c>
      <c r="I91" s="5">
        <f t="shared" ref="I91" si="11">I92+I93</f>
        <v>333.74900000000002</v>
      </c>
      <c r="J91" s="5">
        <f>J92+J93+J94</f>
        <v>46272.453890000004</v>
      </c>
      <c r="M91" s="2"/>
    </row>
    <row r="92" spans="1:15" ht="69.75" customHeight="1" x14ac:dyDescent="0.25">
      <c r="A92" s="64"/>
      <c r="B92" s="22"/>
      <c r="C92" s="170"/>
      <c r="D92" s="13"/>
      <c r="E92" s="13"/>
      <c r="F92" s="34" t="s">
        <v>121</v>
      </c>
      <c r="G92" s="5">
        <f t="shared" si="10"/>
        <v>4933.4694300000001</v>
      </c>
      <c r="H92" s="5">
        <v>0</v>
      </c>
      <c r="I92" s="5">
        <v>333.74900000000002</v>
      </c>
      <c r="J92" s="5">
        <v>4599.7204300000003</v>
      </c>
      <c r="M92" s="2"/>
    </row>
    <row r="93" spans="1:15" ht="22.5" customHeight="1" x14ac:dyDescent="0.25">
      <c r="A93" s="53"/>
      <c r="B93" s="53"/>
      <c r="C93" s="139"/>
      <c r="D93" s="25"/>
      <c r="E93" s="50"/>
      <c r="F93" s="67" t="s">
        <v>33</v>
      </c>
      <c r="G93" s="4">
        <f t="shared" si="10"/>
        <v>37472.750800000002</v>
      </c>
      <c r="H93" s="5">
        <v>0</v>
      </c>
      <c r="I93" s="5">
        <v>0</v>
      </c>
      <c r="J93" s="5">
        <v>37472.750800000002</v>
      </c>
      <c r="M93" s="2"/>
    </row>
    <row r="94" spans="1:15" ht="33" customHeight="1" x14ac:dyDescent="0.25">
      <c r="A94" s="7"/>
      <c r="B94" s="7"/>
      <c r="C94" s="172" t="s">
        <v>108</v>
      </c>
      <c r="D94" s="21"/>
      <c r="E94" s="42"/>
      <c r="F94" s="67" t="s">
        <v>114</v>
      </c>
      <c r="G94" s="4">
        <f t="shared" si="10"/>
        <v>4199.9826599999997</v>
      </c>
      <c r="H94" s="5">
        <f t="shared" ref="H94:I94" si="12">H95+H96</f>
        <v>0</v>
      </c>
      <c r="I94" s="5">
        <f t="shared" si="12"/>
        <v>0</v>
      </c>
      <c r="J94" s="5">
        <f>J95+J96</f>
        <v>4199.9826599999997</v>
      </c>
      <c r="M94" s="2"/>
    </row>
    <row r="95" spans="1:15" ht="74.25" customHeight="1" x14ac:dyDescent="0.25">
      <c r="A95" s="7"/>
      <c r="B95" s="7"/>
      <c r="C95" s="171"/>
      <c r="D95" s="21"/>
      <c r="E95" s="42"/>
      <c r="F95" s="43" t="s">
        <v>115</v>
      </c>
      <c r="G95" s="4">
        <v>0</v>
      </c>
      <c r="H95" s="5">
        <v>0</v>
      </c>
      <c r="I95" s="5">
        <v>0</v>
      </c>
      <c r="J95" s="5">
        <v>0</v>
      </c>
      <c r="M95" s="2"/>
    </row>
    <row r="96" spans="1:15" ht="15" customHeight="1" x14ac:dyDescent="0.25">
      <c r="A96" s="22"/>
      <c r="B96" s="22"/>
      <c r="C96" s="171"/>
      <c r="D96" s="13"/>
      <c r="E96" s="43"/>
      <c r="F96" s="42" t="s">
        <v>33</v>
      </c>
      <c r="G96" s="4">
        <v>0</v>
      </c>
      <c r="H96" s="5">
        <v>0</v>
      </c>
      <c r="I96" s="5">
        <v>0</v>
      </c>
      <c r="J96" s="5">
        <v>4199.9826599999997</v>
      </c>
      <c r="M96" s="2"/>
    </row>
    <row r="97" spans="1:18" ht="12" customHeight="1" x14ac:dyDescent="0.25">
      <c r="A97" s="64"/>
      <c r="B97" s="178" t="s">
        <v>9</v>
      </c>
      <c r="C97" s="162"/>
      <c r="D97" s="61"/>
      <c r="E97" s="61"/>
      <c r="F97" s="67"/>
      <c r="G97" s="8">
        <f>G89</f>
        <v>47075.195750000006</v>
      </c>
      <c r="H97" s="11">
        <f>H89</f>
        <v>468.99286000000001</v>
      </c>
      <c r="I97" s="11">
        <f>I89</f>
        <v>333.74900000000002</v>
      </c>
      <c r="J97" s="11">
        <f>J89</f>
        <v>46272.453890000004</v>
      </c>
    </row>
    <row r="98" spans="1:18" ht="39" customHeight="1" x14ac:dyDescent="0.25">
      <c r="A98" s="37" t="s">
        <v>118</v>
      </c>
      <c r="B98" s="22" t="s">
        <v>8</v>
      </c>
      <c r="C98" s="100" t="s">
        <v>72</v>
      </c>
      <c r="D98" s="110" t="s">
        <v>14</v>
      </c>
      <c r="E98" s="13" t="s">
        <v>15</v>
      </c>
      <c r="F98" s="110" t="s">
        <v>112</v>
      </c>
      <c r="G98" s="11">
        <f>H98+I98+J98</f>
        <v>3985.5207300000002</v>
      </c>
      <c r="H98" s="8">
        <f>244.50173+128.264</f>
        <v>372.76573000000002</v>
      </c>
      <c r="I98" s="8">
        <v>556.02</v>
      </c>
      <c r="J98" s="8">
        <v>3056.7350000000001</v>
      </c>
      <c r="R98" t="s">
        <v>84</v>
      </c>
    </row>
    <row r="99" spans="1:18" ht="15" customHeight="1" x14ac:dyDescent="0.25">
      <c r="A99" s="93"/>
      <c r="B99" s="180" t="s">
        <v>9</v>
      </c>
      <c r="C99" s="162"/>
      <c r="D99" s="120"/>
      <c r="E99" s="120"/>
      <c r="F99" s="71"/>
      <c r="G99" s="8">
        <f>G98</f>
        <v>3985.5207300000002</v>
      </c>
      <c r="H99" s="11">
        <f>H98</f>
        <v>372.76573000000002</v>
      </c>
      <c r="I99" s="11">
        <f>I98</f>
        <v>556.02</v>
      </c>
      <c r="J99" s="11">
        <f>J98</f>
        <v>3056.7350000000001</v>
      </c>
    </row>
    <row r="100" spans="1:18" x14ac:dyDescent="0.25">
      <c r="A100" s="93"/>
      <c r="B100" s="189" t="s">
        <v>30</v>
      </c>
      <c r="C100" s="189"/>
      <c r="D100" s="189"/>
      <c r="E100" s="189"/>
      <c r="F100" s="190"/>
      <c r="G100" s="29">
        <f>H100+I100+J100</f>
        <v>305518.22511</v>
      </c>
      <c r="H100" s="29">
        <f>H57+H45+H73+H80+H88+H97+H99</f>
        <v>70769.704760000008</v>
      </c>
      <c r="I100" s="29">
        <v>90430.217000000004</v>
      </c>
      <c r="J100" s="29">
        <f>J101+J102+J104+J105</f>
        <v>144318.30335</v>
      </c>
      <c r="K100" s="2"/>
      <c r="L100" s="2"/>
      <c r="M100" s="2"/>
    </row>
    <row r="101" spans="1:18" x14ac:dyDescent="0.25">
      <c r="A101" s="93"/>
      <c r="B101" s="186" t="s">
        <v>33</v>
      </c>
      <c r="C101" s="187"/>
      <c r="D101" s="187"/>
      <c r="E101" s="187"/>
      <c r="F101" s="188"/>
      <c r="G101" s="12">
        <f t="shared" ref="G101" si="13">H101+I101+J101</f>
        <v>41909.324960000005</v>
      </c>
      <c r="H101" s="12">
        <f>H71+H54+H55</f>
        <v>236.5915</v>
      </c>
      <c r="I101" s="12">
        <f>I71+I54+I55</f>
        <v>0</v>
      </c>
      <c r="J101" s="12">
        <f>J93+J96+J54+J55</f>
        <v>41672.733460000003</v>
      </c>
      <c r="L101" s="2"/>
      <c r="M101" s="2"/>
    </row>
    <row r="102" spans="1:18" x14ac:dyDescent="0.25">
      <c r="A102" s="80"/>
      <c r="B102" s="186" t="s">
        <v>111</v>
      </c>
      <c r="C102" s="187"/>
      <c r="D102" s="187"/>
      <c r="E102" s="187"/>
      <c r="F102" s="188"/>
      <c r="G102" s="12">
        <f>H102+I102+J102</f>
        <v>263608.90015</v>
      </c>
      <c r="H102" s="5">
        <f>H45+H57+H73+H80+H88+H97+H99+-H71</f>
        <v>70533.113260000013</v>
      </c>
      <c r="I102" s="5">
        <v>90430.217000000004</v>
      </c>
      <c r="J102" s="5">
        <f>J45+J57+J73+J80+J88+J97+J99+-J71-J43-J97+J92+J95</f>
        <v>102645.56989</v>
      </c>
      <c r="L102" s="2"/>
      <c r="M102" s="2"/>
    </row>
    <row r="103" spans="1:18" ht="15" customHeight="1" x14ac:dyDescent="0.25">
      <c r="A103" s="80"/>
      <c r="B103" s="181" t="s">
        <v>35</v>
      </c>
      <c r="C103" s="182"/>
      <c r="D103" s="182"/>
      <c r="E103" s="182"/>
      <c r="F103" s="183"/>
      <c r="G103" s="30"/>
      <c r="H103" s="10"/>
      <c r="I103" s="10"/>
      <c r="J103" s="10"/>
      <c r="K103" s="2"/>
      <c r="L103" s="2"/>
      <c r="M103" s="2"/>
    </row>
    <row r="104" spans="1:18" ht="26.25" customHeight="1" x14ac:dyDescent="0.25">
      <c r="A104" s="80"/>
      <c r="B104" s="181" t="s">
        <v>85</v>
      </c>
      <c r="C104" s="182"/>
      <c r="D104" s="182"/>
      <c r="E104" s="182"/>
      <c r="F104" s="183"/>
      <c r="G104" s="5">
        <f>H104+I104+J104</f>
        <v>0</v>
      </c>
      <c r="H104" s="5">
        <f>H20</f>
        <v>0</v>
      </c>
      <c r="I104" s="5">
        <f>I20+I24+I26+I28+I30+I22</f>
        <v>0</v>
      </c>
      <c r="J104" s="5">
        <f>J20+J24+J26+J28+J30+J22</f>
        <v>0</v>
      </c>
      <c r="M104" s="2"/>
    </row>
    <row r="105" spans="1:18" ht="19.5" customHeight="1" x14ac:dyDescent="0.25">
      <c r="A105" s="37"/>
      <c r="B105" s="184" t="s">
        <v>109</v>
      </c>
      <c r="C105" s="185"/>
      <c r="D105" s="185"/>
      <c r="E105" s="185"/>
      <c r="F105" s="185"/>
      <c r="G105" s="70">
        <f>H105+I105+J105</f>
        <v>0</v>
      </c>
      <c r="H105" s="70">
        <v>0</v>
      </c>
      <c r="I105" s="70">
        <v>0</v>
      </c>
      <c r="J105" s="70">
        <f>J43</f>
        <v>0</v>
      </c>
      <c r="K105" s="48"/>
      <c r="M105" s="2"/>
    </row>
    <row r="106" spans="1:18" ht="19.5" customHeight="1" x14ac:dyDescent="0.25">
      <c r="A106" s="94"/>
      <c r="B106" s="95"/>
      <c r="C106" s="95"/>
      <c r="D106" s="95"/>
      <c r="E106" s="95"/>
      <c r="F106" s="95"/>
      <c r="G106" s="96"/>
      <c r="H106" s="96"/>
      <c r="I106" s="96"/>
      <c r="J106" s="96"/>
      <c r="K106" s="48"/>
      <c r="M106" s="2"/>
    </row>
    <row r="107" spans="1:18" ht="66.75" customHeight="1" x14ac:dyDescent="0.3">
      <c r="A107" s="176" t="s">
        <v>120</v>
      </c>
      <c r="B107" s="176"/>
      <c r="C107" s="176"/>
      <c r="D107" s="176"/>
      <c r="E107" s="176"/>
      <c r="F107" s="176"/>
      <c r="G107" s="176"/>
      <c r="H107" s="176"/>
      <c r="I107" s="176"/>
      <c r="J107" s="176"/>
    </row>
  </sheetData>
  <mergeCells count="48">
    <mergeCell ref="G1:J1"/>
    <mergeCell ref="G4:J4"/>
    <mergeCell ref="G3:J3"/>
    <mergeCell ref="A107:J107"/>
    <mergeCell ref="C51:C53"/>
    <mergeCell ref="A75:A76"/>
    <mergeCell ref="B88:C88"/>
    <mergeCell ref="B80:C80"/>
    <mergeCell ref="B104:F104"/>
    <mergeCell ref="B105:F105"/>
    <mergeCell ref="B102:F102"/>
    <mergeCell ref="B103:F103"/>
    <mergeCell ref="B101:F101"/>
    <mergeCell ref="B99:C99"/>
    <mergeCell ref="B100:F100"/>
    <mergeCell ref="B70:B72"/>
    <mergeCell ref="B97:C97"/>
    <mergeCell ref="C94:C96"/>
    <mergeCell ref="C91:C92"/>
    <mergeCell ref="C19:C20"/>
    <mergeCell ref="D14:D16"/>
    <mergeCell ref="F39:F41"/>
    <mergeCell ref="C23:C24"/>
    <mergeCell ref="C25:C26"/>
    <mergeCell ref="C27:C28"/>
    <mergeCell ref="C29:C30"/>
    <mergeCell ref="E39:E40"/>
    <mergeCell ref="B89:B91"/>
    <mergeCell ref="M45:M46"/>
    <mergeCell ref="B73:C73"/>
    <mergeCell ref="F74:F75"/>
    <mergeCell ref="C70:C72"/>
    <mergeCell ref="B74:B75"/>
    <mergeCell ref="E74:E75"/>
    <mergeCell ref="I15:I16"/>
    <mergeCell ref="A10:J10"/>
    <mergeCell ref="A11:J11"/>
    <mergeCell ref="J15:J16"/>
    <mergeCell ref="H14:J14"/>
    <mergeCell ref="A14:A16"/>
    <mergeCell ref="H15:H16"/>
    <mergeCell ref="B14:B16"/>
    <mergeCell ref="G14:G16"/>
    <mergeCell ref="C14:C16"/>
    <mergeCell ref="C8:I8"/>
    <mergeCell ref="F14:F16"/>
    <mergeCell ref="E14:E16"/>
    <mergeCell ref="G2:J2"/>
  </mergeCells>
  <pageMargins left="0.70866141732283472" right="0.70866141732283472" top="0.98425196850393704" bottom="0.39370078740157483" header="0.31496062992125984" footer="0.31496062992125984"/>
  <pageSetup paperSize="9" scale="82" orientation="landscape" r:id="rId1"/>
  <headerFooter differentFirst="1">
    <oddHeader xml:space="preserve">&amp;C&amp;"Times New Roman,обычный"&amp;14&amp;P&amp;R&amp;"Times New Roman,курсив"&amp;12Продовження додатка 1  
</oddHeader>
  </headerFooter>
  <rowBreaks count="1" manualBreakCount="1">
    <brk id="8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7" zoomScaleNormal="100" workbookViewId="0">
      <selection activeCell="J12" sqref="J12"/>
    </sheetView>
  </sheetViews>
  <sheetFormatPr defaultRowHeight="15" x14ac:dyDescent="0.25"/>
  <cols>
    <col min="1" max="1" width="5" customWidth="1"/>
    <col min="2" max="2" width="38.42578125" customWidth="1"/>
    <col min="3" max="3" width="13" customWidth="1"/>
    <col min="4" max="4" width="16.140625" customWidth="1"/>
    <col min="5" max="5" width="15.85546875" customWidth="1"/>
    <col min="11" max="11" width="13.140625" customWidth="1"/>
    <col min="14" max="14" width="11.5703125" customWidth="1"/>
    <col min="15" max="15" width="13.140625" customWidth="1"/>
    <col min="16" max="16" width="14" customWidth="1"/>
  </cols>
  <sheetData>
    <row r="1" spans="1:5" x14ac:dyDescent="0.25">
      <c r="B1" s="14"/>
    </row>
    <row r="2" spans="1:5" x14ac:dyDescent="0.25">
      <c r="B2" s="14"/>
    </row>
    <row r="3" spans="1:5" ht="19.5" x14ac:dyDescent="0.25">
      <c r="A3" s="17" t="s">
        <v>38</v>
      </c>
      <c r="B3" s="17" t="s">
        <v>37</v>
      </c>
      <c r="C3" s="17">
        <v>2019</v>
      </c>
      <c r="D3" s="17">
        <v>2020</v>
      </c>
      <c r="E3" s="17">
        <v>2021</v>
      </c>
    </row>
    <row r="4" spans="1:5" ht="45" x14ac:dyDescent="0.25">
      <c r="A4" s="16">
        <v>1</v>
      </c>
      <c r="B4" s="16" t="s">
        <v>1</v>
      </c>
      <c r="C4" s="18" t="s">
        <v>41</v>
      </c>
      <c r="D4" s="18" t="s">
        <v>39</v>
      </c>
      <c r="E4" s="18" t="s">
        <v>41</v>
      </c>
    </row>
    <row r="5" spans="1:5" ht="105.75" customHeight="1" x14ac:dyDescent="0.25">
      <c r="A5" s="16">
        <v>2</v>
      </c>
      <c r="B5" s="16" t="s">
        <v>56</v>
      </c>
      <c r="C5" s="18" t="s">
        <v>40</v>
      </c>
      <c r="D5" s="18" t="s">
        <v>42</v>
      </c>
      <c r="E5" s="18" t="s">
        <v>43</v>
      </c>
    </row>
    <row r="6" spans="1:5" ht="108.75" customHeight="1" x14ac:dyDescent="0.25">
      <c r="A6" s="16">
        <v>3</v>
      </c>
      <c r="B6" s="16" t="s">
        <v>57</v>
      </c>
      <c r="C6" s="18" t="s">
        <v>44</v>
      </c>
      <c r="D6" s="18" t="s">
        <v>41</v>
      </c>
      <c r="E6" s="18" t="s">
        <v>41</v>
      </c>
    </row>
    <row r="7" spans="1:5" ht="90" x14ac:dyDescent="0.25">
      <c r="A7" s="16">
        <v>4</v>
      </c>
      <c r="B7" s="16" t="s">
        <v>5</v>
      </c>
      <c r="C7" s="18" t="s">
        <v>41</v>
      </c>
      <c r="D7" s="18" t="s">
        <v>45</v>
      </c>
      <c r="E7" s="18" t="s">
        <v>41</v>
      </c>
    </row>
    <row r="8" spans="1:5" ht="90" x14ac:dyDescent="0.25">
      <c r="A8" s="16">
        <v>5</v>
      </c>
      <c r="B8" s="16" t="s">
        <v>6</v>
      </c>
      <c r="C8" s="18" t="s">
        <v>41</v>
      </c>
      <c r="D8" s="18" t="s">
        <v>41</v>
      </c>
      <c r="E8" s="18" t="s">
        <v>46</v>
      </c>
    </row>
    <row r="9" spans="1:5" ht="75" x14ac:dyDescent="0.25">
      <c r="A9" s="16">
        <v>6</v>
      </c>
      <c r="B9" s="16" t="s">
        <v>27</v>
      </c>
      <c r="C9" s="18" t="s">
        <v>41</v>
      </c>
      <c r="D9" s="18" t="s">
        <v>47</v>
      </c>
      <c r="E9" s="18" t="s">
        <v>41</v>
      </c>
    </row>
    <row r="10" spans="1:5" ht="105" x14ac:dyDescent="0.25">
      <c r="A10" s="16">
        <v>7</v>
      </c>
      <c r="B10" s="16" t="s">
        <v>58</v>
      </c>
      <c r="C10" s="18" t="s">
        <v>41</v>
      </c>
      <c r="D10" s="18" t="s">
        <v>41</v>
      </c>
      <c r="E10" s="18" t="s">
        <v>48</v>
      </c>
    </row>
    <row r="11" spans="1:5" ht="30" x14ac:dyDescent="0.25">
      <c r="A11" s="16">
        <v>8</v>
      </c>
      <c r="B11" s="16" t="s">
        <v>49</v>
      </c>
      <c r="C11" s="18" t="s">
        <v>41</v>
      </c>
      <c r="D11" s="18" t="s">
        <v>50</v>
      </c>
      <c r="E11" s="18" t="s">
        <v>41</v>
      </c>
    </row>
    <row r="12" spans="1:5" ht="60" x14ac:dyDescent="0.25">
      <c r="A12" s="16">
        <v>9</v>
      </c>
      <c r="B12" s="16" t="s">
        <v>59</v>
      </c>
      <c r="C12" s="18" t="s">
        <v>51</v>
      </c>
      <c r="D12" s="18" t="s">
        <v>52</v>
      </c>
      <c r="E12" s="18" t="s">
        <v>41</v>
      </c>
    </row>
    <row r="13" spans="1:5" ht="30" x14ac:dyDescent="0.25">
      <c r="A13" s="16">
        <v>10</v>
      </c>
      <c r="B13" s="16" t="s">
        <v>25</v>
      </c>
      <c r="C13" s="18" t="s">
        <v>41</v>
      </c>
      <c r="D13" s="18" t="s">
        <v>53</v>
      </c>
      <c r="E13" s="18" t="s">
        <v>41</v>
      </c>
    </row>
    <row r="14" spans="1:5" ht="27" customHeight="1" x14ac:dyDescent="0.35">
      <c r="A14" s="192"/>
      <c r="B14" s="193"/>
      <c r="C14" s="19" t="s">
        <v>41</v>
      </c>
      <c r="D14" s="19" t="s">
        <v>54</v>
      </c>
      <c r="E14" s="19" t="s">
        <v>55</v>
      </c>
    </row>
    <row r="15" spans="1:5" x14ac:dyDescent="0.25">
      <c r="B15" s="15"/>
    </row>
    <row r="16" spans="1:5" x14ac:dyDescent="0.25">
      <c r="B16" s="15"/>
    </row>
    <row r="17" spans="2:2" x14ac:dyDescent="0.25">
      <c r="B17" s="15"/>
    </row>
    <row r="18" spans="2:2" x14ac:dyDescent="0.25">
      <c r="B18" s="15"/>
    </row>
    <row r="19" spans="2:2" x14ac:dyDescent="0.25">
      <c r="B19" s="15"/>
    </row>
    <row r="20" spans="2:2" x14ac:dyDescent="0.25">
      <c r="B20" s="14"/>
    </row>
    <row r="21" spans="2:2" x14ac:dyDescent="0.25">
      <c r="B21" s="14"/>
    </row>
    <row r="22" spans="2:2" x14ac:dyDescent="0.25">
      <c r="B22" s="14"/>
    </row>
    <row r="23" spans="2:2" x14ac:dyDescent="0.25">
      <c r="B23" s="14"/>
    </row>
    <row r="24" spans="2:2" x14ac:dyDescent="0.25">
      <c r="B24" s="14"/>
    </row>
    <row r="25" spans="2:2" x14ac:dyDescent="0.25">
      <c r="B25" s="14"/>
    </row>
    <row r="26" spans="2:2" x14ac:dyDescent="0.25">
      <c r="B26" s="14"/>
    </row>
    <row r="27" spans="2:2" x14ac:dyDescent="0.25">
      <c r="B27" s="14"/>
    </row>
    <row r="28" spans="2:2" x14ac:dyDescent="0.25">
      <c r="B28" s="14"/>
    </row>
    <row r="29" spans="2:2" x14ac:dyDescent="0.25">
      <c r="B29" s="14"/>
    </row>
    <row r="30" spans="2:2" x14ac:dyDescent="0.25">
      <c r="B30" s="14"/>
    </row>
    <row r="31" spans="2:2" x14ac:dyDescent="0.25">
      <c r="B31" s="14"/>
    </row>
    <row r="32" spans="2:2" x14ac:dyDescent="0.25">
      <c r="B32" s="14"/>
    </row>
    <row r="33" spans="2:2" x14ac:dyDescent="0.25">
      <c r="B33" s="14"/>
    </row>
    <row r="34" spans="2:2" x14ac:dyDescent="0.25">
      <c r="B34" s="14"/>
    </row>
    <row r="35" spans="2:2" x14ac:dyDescent="0.25">
      <c r="B35" s="14"/>
    </row>
  </sheetData>
  <mergeCells count="1">
    <mergeCell ref="A14:B14"/>
  </mergeCells>
  <pageMargins left="0.7" right="0.7" top="0.75" bottom="0.75" header="0.3" footer="0.3"/>
  <pageSetup paperSize="9" scale="9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2023-06-12T11:28:32Z</dcterms:modified>
</cp:coreProperties>
</file>